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y Drive\THAO GDĐT\Mua sắm TSCĐ\NAM 2025\VB TB TĐG TC TV _ TBMN 4-5 tuổi\"/>
    </mc:Choice>
  </mc:AlternateContent>
  <bookViews>
    <workbookView xWindow="-120" yWindow="120" windowWidth="20730" windowHeight="10920"/>
  </bookViews>
  <sheets>
    <sheet name="Tổng hợp" sheetId="16" r:id="rId1"/>
    <sheet name="Chi tiết" sheetId="13" r:id="rId2"/>
  </sheets>
  <calcPr calcId="162913"/>
</workbook>
</file>

<file path=xl/calcChain.xml><?xml version="1.0" encoding="utf-8"?>
<calcChain xmlns="http://schemas.openxmlformats.org/spreadsheetml/2006/main">
  <c r="E278" i="13" l="1"/>
  <c r="G278" i="13"/>
  <c r="H278" i="13"/>
  <c r="I278" i="13"/>
  <c r="J278" i="13"/>
  <c r="K278" i="13"/>
  <c r="L278" i="13"/>
  <c r="M278" i="13"/>
  <c r="N278" i="13"/>
  <c r="P278" i="13"/>
  <c r="Q278" i="13"/>
  <c r="R278" i="13"/>
  <c r="S278" i="13"/>
  <c r="T278" i="13"/>
  <c r="U278" i="13"/>
  <c r="V278" i="13"/>
  <c r="W278" i="13"/>
  <c r="X278" i="13"/>
  <c r="Y278" i="13"/>
  <c r="Z278" i="13"/>
  <c r="AA278" i="13"/>
  <c r="AB278" i="13"/>
  <c r="AC278" i="13"/>
  <c r="AD278" i="13"/>
  <c r="AE278" i="13"/>
  <c r="E271" i="13"/>
  <c r="G271" i="13"/>
  <c r="H271" i="13"/>
  <c r="I271" i="13"/>
  <c r="J271" i="13"/>
  <c r="K271" i="13"/>
  <c r="L271" i="13"/>
  <c r="M271" i="13"/>
  <c r="N271" i="13"/>
  <c r="P271" i="13"/>
  <c r="Q271" i="13"/>
  <c r="R271" i="13"/>
  <c r="S271" i="13"/>
  <c r="T271" i="13"/>
  <c r="U271" i="13"/>
  <c r="V271" i="13"/>
  <c r="W271" i="13"/>
  <c r="X271" i="13"/>
  <c r="Y271" i="13"/>
  <c r="Z271" i="13"/>
  <c r="AA271" i="13"/>
  <c r="AB271" i="13"/>
  <c r="AC271" i="13"/>
  <c r="AD271" i="13"/>
  <c r="AE271" i="13"/>
  <c r="E266" i="13"/>
  <c r="G266" i="13"/>
  <c r="H266" i="13"/>
  <c r="I266" i="13"/>
  <c r="J266" i="13"/>
  <c r="K266" i="13"/>
  <c r="L266" i="13"/>
  <c r="M266" i="13"/>
  <c r="N266" i="13"/>
  <c r="P266" i="13"/>
  <c r="Q266" i="13"/>
  <c r="R266" i="13"/>
  <c r="S266" i="13"/>
  <c r="T266" i="13"/>
  <c r="U266" i="13"/>
  <c r="V266" i="13"/>
  <c r="W266" i="13"/>
  <c r="X266" i="13"/>
  <c r="Y266" i="13"/>
  <c r="Z266" i="13"/>
  <c r="AA266" i="13"/>
  <c r="AB266" i="13"/>
  <c r="AC266" i="13"/>
  <c r="AD266" i="13"/>
  <c r="AE266" i="13"/>
  <c r="E262" i="13"/>
  <c r="G262" i="13"/>
  <c r="H262" i="13"/>
  <c r="I262" i="13"/>
  <c r="J262" i="13"/>
  <c r="K262" i="13"/>
  <c r="L262" i="13"/>
  <c r="M262" i="13"/>
  <c r="N262" i="13"/>
  <c r="P262" i="13"/>
  <c r="Q262" i="13"/>
  <c r="R262" i="13"/>
  <c r="S262" i="13"/>
  <c r="T262" i="13"/>
  <c r="U262" i="13"/>
  <c r="V262" i="13"/>
  <c r="W262" i="13"/>
  <c r="X262" i="13"/>
  <c r="Y262" i="13"/>
  <c r="Z262" i="13"/>
  <c r="AA262" i="13"/>
  <c r="AB262" i="13"/>
  <c r="AC262" i="13"/>
  <c r="AD262" i="13"/>
  <c r="AE262" i="13"/>
  <c r="E257" i="13"/>
  <c r="G257" i="13"/>
  <c r="H257" i="13"/>
  <c r="I257" i="13"/>
  <c r="J257" i="13"/>
  <c r="K257" i="13"/>
  <c r="L257" i="13"/>
  <c r="M257" i="13"/>
  <c r="N257" i="13"/>
  <c r="P257" i="13"/>
  <c r="Q257" i="13"/>
  <c r="R257" i="13"/>
  <c r="S257" i="13"/>
  <c r="T257" i="13"/>
  <c r="U257" i="13"/>
  <c r="V257" i="13"/>
  <c r="W257" i="13"/>
  <c r="X257" i="13"/>
  <c r="Y257" i="13"/>
  <c r="Z257" i="13"/>
  <c r="AA257" i="13"/>
  <c r="AB257" i="13"/>
  <c r="AC257" i="13"/>
  <c r="AD257" i="13"/>
  <c r="AE257" i="13"/>
  <c r="E251" i="13"/>
  <c r="G251" i="13"/>
  <c r="H251" i="13"/>
  <c r="I251" i="13"/>
  <c r="J251" i="13"/>
  <c r="K251" i="13"/>
  <c r="L251" i="13"/>
  <c r="M251" i="13"/>
  <c r="N251" i="13"/>
  <c r="P251" i="13"/>
  <c r="Q251" i="13"/>
  <c r="R251" i="13"/>
  <c r="S251" i="13"/>
  <c r="T251" i="13"/>
  <c r="U251" i="13"/>
  <c r="V251" i="13"/>
  <c r="W251" i="13"/>
  <c r="X251" i="13"/>
  <c r="Y251" i="13"/>
  <c r="Z251" i="13"/>
  <c r="AA251" i="13"/>
  <c r="AB251" i="13"/>
  <c r="AC251" i="13"/>
  <c r="AD251" i="13"/>
  <c r="AE251" i="13"/>
  <c r="E246" i="13"/>
  <c r="G246" i="13"/>
  <c r="H246" i="13"/>
  <c r="I246" i="13"/>
  <c r="J246" i="13"/>
  <c r="K246" i="13"/>
  <c r="L246" i="13"/>
  <c r="M246" i="13"/>
  <c r="N246" i="13"/>
  <c r="P246" i="13"/>
  <c r="Q246" i="13"/>
  <c r="R246" i="13"/>
  <c r="S246" i="13"/>
  <c r="T246" i="13"/>
  <c r="U246" i="13"/>
  <c r="V246" i="13"/>
  <c r="W246" i="13"/>
  <c r="X246" i="13"/>
  <c r="Y246" i="13"/>
  <c r="Z246" i="13"/>
  <c r="AA246" i="13"/>
  <c r="AB246" i="13"/>
  <c r="AC246" i="13"/>
  <c r="AD246" i="13"/>
  <c r="AE246" i="13"/>
  <c r="E241" i="13"/>
  <c r="G241" i="13"/>
  <c r="H241" i="13"/>
  <c r="I241" i="13"/>
  <c r="J241" i="13"/>
  <c r="K241" i="13"/>
  <c r="L241" i="13"/>
  <c r="M241" i="13"/>
  <c r="N241" i="13"/>
  <c r="P241" i="13"/>
  <c r="Q241" i="13"/>
  <c r="R241" i="13"/>
  <c r="S241" i="13"/>
  <c r="T241" i="13"/>
  <c r="U241" i="13"/>
  <c r="V241" i="13"/>
  <c r="W241" i="13"/>
  <c r="X241" i="13"/>
  <c r="Y241" i="13"/>
  <c r="Z241" i="13"/>
  <c r="AA241" i="13"/>
  <c r="AB241" i="13"/>
  <c r="AC241" i="13"/>
  <c r="AD241" i="13"/>
  <c r="AE241" i="13"/>
  <c r="E238" i="13"/>
  <c r="G238" i="13"/>
  <c r="H238" i="13"/>
  <c r="I238" i="13"/>
  <c r="J238" i="13"/>
  <c r="K238" i="13"/>
  <c r="L238" i="13"/>
  <c r="M238" i="13"/>
  <c r="N238" i="13"/>
  <c r="P238" i="13"/>
  <c r="Q238" i="13"/>
  <c r="R238" i="13"/>
  <c r="S238" i="13"/>
  <c r="T238" i="13"/>
  <c r="U238" i="13"/>
  <c r="V238" i="13"/>
  <c r="W238" i="13"/>
  <c r="X238" i="13"/>
  <c r="Y238" i="13"/>
  <c r="Z238" i="13"/>
  <c r="AA238" i="13"/>
  <c r="AB238" i="13"/>
  <c r="AC238" i="13"/>
  <c r="AD238" i="13"/>
  <c r="AE238" i="13"/>
  <c r="E234" i="13"/>
  <c r="G234" i="13"/>
  <c r="H234" i="13"/>
  <c r="I234" i="13"/>
  <c r="J234" i="13"/>
  <c r="K234" i="13"/>
  <c r="L234" i="13"/>
  <c r="M234" i="13"/>
  <c r="N234" i="13"/>
  <c r="P234" i="13"/>
  <c r="Q234" i="13"/>
  <c r="R234" i="13"/>
  <c r="S234" i="13"/>
  <c r="T234" i="13"/>
  <c r="U234" i="13"/>
  <c r="V234" i="13"/>
  <c r="W234" i="13"/>
  <c r="X234" i="13"/>
  <c r="Y234" i="13"/>
  <c r="Z234" i="13"/>
  <c r="AA234" i="13"/>
  <c r="AB234" i="13"/>
  <c r="AC234" i="13"/>
  <c r="AD234" i="13"/>
  <c r="AE234" i="13"/>
  <c r="E229" i="13"/>
  <c r="G229" i="13"/>
  <c r="H229" i="13"/>
  <c r="I229" i="13"/>
  <c r="J229" i="13"/>
  <c r="K229" i="13"/>
  <c r="L229" i="13"/>
  <c r="M229" i="13"/>
  <c r="N229" i="13"/>
  <c r="P229" i="13"/>
  <c r="Q229" i="13"/>
  <c r="R229" i="13"/>
  <c r="S229" i="13"/>
  <c r="T229" i="13"/>
  <c r="U229" i="13"/>
  <c r="V229" i="13"/>
  <c r="W229" i="13"/>
  <c r="X229" i="13"/>
  <c r="Y229" i="13"/>
  <c r="Z229" i="13"/>
  <c r="AA229" i="13"/>
  <c r="AB229" i="13"/>
  <c r="AC229" i="13"/>
  <c r="AD229" i="13"/>
  <c r="AE229" i="13"/>
  <c r="E225" i="13"/>
  <c r="G225" i="13"/>
  <c r="H225" i="13"/>
  <c r="I225" i="13"/>
  <c r="J225" i="13"/>
  <c r="K225" i="13"/>
  <c r="L225" i="13"/>
  <c r="M225" i="13"/>
  <c r="N225" i="13"/>
  <c r="P225" i="13"/>
  <c r="Q225" i="13"/>
  <c r="R225" i="13"/>
  <c r="S225" i="13"/>
  <c r="T225" i="13"/>
  <c r="U225" i="13"/>
  <c r="V225" i="13"/>
  <c r="W225" i="13"/>
  <c r="X225" i="13"/>
  <c r="Y225" i="13"/>
  <c r="Z225" i="13"/>
  <c r="AA225" i="13"/>
  <c r="AB225" i="13"/>
  <c r="AC225" i="13"/>
  <c r="AD225" i="13"/>
  <c r="AE225" i="13"/>
  <c r="E222" i="13"/>
  <c r="G222" i="13"/>
  <c r="H222" i="13"/>
  <c r="I222" i="13"/>
  <c r="J222" i="13"/>
  <c r="K222" i="13"/>
  <c r="L222" i="13"/>
  <c r="M222" i="13"/>
  <c r="N222" i="13"/>
  <c r="P222" i="13"/>
  <c r="Q222" i="13"/>
  <c r="R222" i="13"/>
  <c r="S222" i="13"/>
  <c r="T222" i="13"/>
  <c r="U222" i="13"/>
  <c r="V222" i="13"/>
  <c r="W222" i="13"/>
  <c r="X222" i="13"/>
  <c r="Y222" i="13"/>
  <c r="Z222" i="13"/>
  <c r="AA222" i="13"/>
  <c r="AB222" i="13"/>
  <c r="AC222" i="13"/>
  <c r="AD222" i="13"/>
  <c r="AE222" i="13"/>
  <c r="E219" i="13"/>
  <c r="G219" i="13"/>
  <c r="H219" i="13"/>
  <c r="I219" i="13"/>
  <c r="J219" i="13"/>
  <c r="K219" i="13"/>
  <c r="L219" i="13"/>
  <c r="M219" i="13"/>
  <c r="N219" i="13"/>
  <c r="P219" i="13"/>
  <c r="Q219" i="13"/>
  <c r="R219" i="13"/>
  <c r="S219" i="13"/>
  <c r="T219" i="13"/>
  <c r="U219" i="13"/>
  <c r="V219" i="13"/>
  <c r="W219" i="13"/>
  <c r="X219" i="13"/>
  <c r="Y219" i="13"/>
  <c r="Z219" i="13"/>
  <c r="AA219" i="13"/>
  <c r="AB219" i="13"/>
  <c r="AC219" i="13"/>
  <c r="AD219" i="13"/>
  <c r="AE219" i="13"/>
  <c r="E216" i="13"/>
  <c r="G216" i="13"/>
  <c r="H216" i="13"/>
  <c r="I216" i="13"/>
  <c r="J216" i="13"/>
  <c r="K216" i="13"/>
  <c r="L216" i="13"/>
  <c r="M216" i="13"/>
  <c r="N216" i="13"/>
  <c r="P216" i="13"/>
  <c r="Q216" i="13"/>
  <c r="R216" i="13"/>
  <c r="S216" i="13"/>
  <c r="T216" i="13"/>
  <c r="U216" i="13"/>
  <c r="V216" i="13"/>
  <c r="W216" i="13"/>
  <c r="X216" i="13"/>
  <c r="Y216" i="13"/>
  <c r="Z216" i="13"/>
  <c r="AA216" i="13"/>
  <c r="AB216" i="13"/>
  <c r="AC216" i="13"/>
  <c r="AD216" i="13"/>
  <c r="AE216" i="13"/>
  <c r="E212" i="13"/>
  <c r="G212" i="13"/>
  <c r="H212" i="13"/>
  <c r="I212" i="13"/>
  <c r="J212" i="13"/>
  <c r="K212" i="13"/>
  <c r="L212" i="13"/>
  <c r="M212" i="13"/>
  <c r="N212" i="13"/>
  <c r="P212" i="13"/>
  <c r="Q212" i="13"/>
  <c r="R212" i="13"/>
  <c r="S212" i="13"/>
  <c r="T212" i="13"/>
  <c r="U212" i="13"/>
  <c r="V212" i="13"/>
  <c r="W212" i="13"/>
  <c r="X212" i="13"/>
  <c r="Y212" i="13"/>
  <c r="Z212" i="13"/>
  <c r="AA212" i="13"/>
  <c r="AB212" i="13"/>
  <c r="AC212" i="13"/>
  <c r="AD212" i="13"/>
  <c r="AE212" i="13"/>
  <c r="E209" i="13"/>
  <c r="G209" i="13"/>
  <c r="H209" i="13"/>
  <c r="I209" i="13"/>
  <c r="J209" i="13"/>
  <c r="K209" i="13"/>
  <c r="L209" i="13"/>
  <c r="M209" i="13"/>
  <c r="N209" i="13"/>
  <c r="P209" i="13"/>
  <c r="Q209" i="13"/>
  <c r="R209" i="13"/>
  <c r="S209" i="13"/>
  <c r="T209" i="13"/>
  <c r="U209" i="13"/>
  <c r="V209" i="13"/>
  <c r="W209" i="13"/>
  <c r="X209" i="13"/>
  <c r="Y209" i="13"/>
  <c r="Z209" i="13"/>
  <c r="AA209" i="13"/>
  <c r="AB209" i="13"/>
  <c r="AC209" i="13"/>
  <c r="AD209" i="13"/>
  <c r="AE209" i="13"/>
  <c r="E203" i="13"/>
  <c r="G203" i="13"/>
  <c r="H203" i="13"/>
  <c r="I203" i="13"/>
  <c r="J203" i="13"/>
  <c r="K203" i="13"/>
  <c r="L203" i="13"/>
  <c r="M203" i="13"/>
  <c r="N203" i="13"/>
  <c r="P203" i="13"/>
  <c r="Q203" i="13"/>
  <c r="R203" i="13"/>
  <c r="S203" i="13"/>
  <c r="T203" i="13"/>
  <c r="U203" i="13"/>
  <c r="V203" i="13"/>
  <c r="W203" i="13"/>
  <c r="X203" i="13"/>
  <c r="Y203" i="13"/>
  <c r="Z203" i="13"/>
  <c r="AA203" i="13"/>
  <c r="AB203" i="13"/>
  <c r="AC203" i="13"/>
  <c r="AD203" i="13"/>
  <c r="AE203" i="13"/>
  <c r="E197" i="13"/>
  <c r="G197" i="13"/>
  <c r="H197" i="13"/>
  <c r="I197" i="13"/>
  <c r="J197" i="13"/>
  <c r="K197" i="13"/>
  <c r="L197" i="13"/>
  <c r="M197" i="13"/>
  <c r="N197" i="13"/>
  <c r="P197" i="13"/>
  <c r="Q197" i="13"/>
  <c r="R197" i="13"/>
  <c r="S197" i="13"/>
  <c r="T197" i="13"/>
  <c r="U197" i="13"/>
  <c r="V197" i="13"/>
  <c r="W197" i="13"/>
  <c r="X197" i="13"/>
  <c r="Y197" i="13"/>
  <c r="Z197" i="13"/>
  <c r="AA197" i="13"/>
  <c r="AB197" i="13"/>
  <c r="AC197" i="13"/>
  <c r="AD197" i="13"/>
  <c r="AE197" i="13"/>
  <c r="E192" i="13"/>
  <c r="G192" i="13"/>
  <c r="H192" i="13"/>
  <c r="I192" i="13"/>
  <c r="J192" i="13"/>
  <c r="K192" i="13"/>
  <c r="L192" i="13"/>
  <c r="M192" i="13"/>
  <c r="N192" i="13"/>
  <c r="P192" i="13"/>
  <c r="Q192" i="13"/>
  <c r="R192" i="13"/>
  <c r="S192" i="13"/>
  <c r="T192" i="13"/>
  <c r="U192" i="13"/>
  <c r="V192" i="13"/>
  <c r="W192" i="13"/>
  <c r="X192" i="13"/>
  <c r="Y192" i="13"/>
  <c r="Z192" i="13"/>
  <c r="AA192" i="13"/>
  <c r="AB192" i="13"/>
  <c r="AC192" i="13"/>
  <c r="AD192" i="13"/>
  <c r="AE192" i="13"/>
  <c r="E186" i="13"/>
  <c r="G186" i="13"/>
  <c r="H186" i="13"/>
  <c r="I186" i="13"/>
  <c r="J186" i="13"/>
  <c r="K186" i="13"/>
  <c r="L186" i="13"/>
  <c r="M186" i="13"/>
  <c r="N186" i="13"/>
  <c r="P186" i="13"/>
  <c r="Q186" i="13"/>
  <c r="R186" i="13"/>
  <c r="S186" i="13"/>
  <c r="T186" i="13"/>
  <c r="U186" i="13"/>
  <c r="V186" i="13"/>
  <c r="W186" i="13"/>
  <c r="X186" i="13"/>
  <c r="Y186" i="13"/>
  <c r="Z186" i="13"/>
  <c r="AA186" i="13"/>
  <c r="AB186" i="13"/>
  <c r="AC186" i="13"/>
  <c r="AD186" i="13"/>
  <c r="AE186" i="13"/>
  <c r="E181" i="13"/>
  <c r="G181" i="13"/>
  <c r="H181" i="13"/>
  <c r="I181" i="13"/>
  <c r="J181" i="13"/>
  <c r="K181" i="13"/>
  <c r="L181" i="13"/>
  <c r="M181" i="13"/>
  <c r="N181" i="13"/>
  <c r="P181" i="13"/>
  <c r="Q181" i="13"/>
  <c r="R181" i="13"/>
  <c r="S181" i="13"/>
  <c r="T181" i="13"/>
  <c r="U181" i="13"/>
  <c r="V181" i="13"/>
  <c r="W181" i="13"/>
  <c r="X181" i="13"/>
  <c r="Y181" i="13"/>
  <c r="Z181" i="13"/>
  <c r="AA181" i="13"/>
  <c r="AB181" i="13"/>
  <c r="AC181" i="13"/>
  <c r="AD181" i="13"/>
  <c r="AE181" i="13"/>
  <c r="E178" i="13"/>
  <c r="G178" i="13"/>
  <c r="H178" i="13"/>
  <c r="I178" i="13"/>
  <c r="J178" i="13"/>
  <c r="K178" i="13"/>
  <c r="L178" i="13"/>
  <c r="M178" i="13"/>
  <c r="N178" i="13"/>
  <c r="P178" i="13"/>
  <c r="Q178" i="13"/>
  <c r="R178" i="13"/>
  <c r="S178" i="13"/>
  <c r="T178" i="13"/>
  <c r="U178" i="13"/>
  <c r="V178" i="13"/>
  <c r="W178" i="13"/>
  <c r="X178" i="13"/>
  <c r="Y178" i="13"/>
  <c r="Z178" i="13"/>
  <c r="AA178" i="13"/>
  <c r="AB178" i="13"/>
  <c r="AC178" i="13"/>
  <c r="AD178" i="13"/>
  <c r="AE178" i="13"/>
  <c r="E174" i="13"/>
  <c r="G174" i="13"/>
  <c r="H174" i="13"/>
  <c r="I174" i="13"/>
  <c r="J174" i="13"/>
  <c r="K174" i="13"/>
  <c r="L174" i="13"/>
  <c r="M174" i="13"/>
  <c r="N174" i="13"/>
  <c r="P174" i="13"/>
  <c r="Q174" i="13"/>
  <c r="R174" i="13"/>
  <c r="S174" i="13"/>
  <c r="T174" i="13"/>
  <c r="U174" i="13"/>
  <c r="V174" i="13"/>
  <c r="W174" i="13"/>
  <c r="X174" i="13"/>
  <c r="Y174" i="13"/>
  <c r="Z174" i="13"/>
  <c r="AA174" i="13"/>
  <c r="AB174" i="13"/>
  <c r="AC174" i="13"/>
  <c r="AD174" i="13"/>
  <c r="AE174" i="13"/>
  <c r="E170" i="13"/>
  <c r="G170" i="13"/>
  <c r="H170" i="13"/>
  <c r="I170" i="13"/>
  <c r="J170" i="13"/>
  <c r="K170" i="13"/>
  <c r="L170" i="13"/>
  <c r="M170" i="13"/>
  <c r="N170" i="13"/>
  <c r="P170" i="13"/>
  <c r="Q170" i="13"/>
  <c r="R170" i="13"/>
  <c r="S170" i="13"/>
  <c r="T170" i="13"/>
  <c r="U170" i="13"/>
  <c r="V170" i="13"/>
  <c r="W170" i="13"/>
  <c r="X170" i="13"/>
  <c r="Y170" i="13"/>
  <c r="Z170" i="13"/>
  <c r="AA170" i="13"/>
  <c r="AB170" i="13"/>
  <c r="AC170" i="13"/>
  <c r="AD170" i="13"/>
  <c r="AE170" i="13"/>
  <c r="E166" i="13"/>
  <c r="G166" i="13"/>
  <c r="H166" i="13"/>
  <c r="I166" i="13"/>
  <c r="J166" i="13"/>
  <c r="K166" i="13"/>
  <c r="L166" i="13"/>
  <c r="M166" i="13"/>
  <c r="N166" i="13"/>
  <c r="P166" i="13"/>
  <c r="Q166" i="13"/>
  <c r="R166" i="13"/>
  <c r="S166" i="13"/>
  <c r="T166" i="13"/>
  <c r="U166" i="13"/>
  <c r="V166" i="13"/>
  <c r="W166" i="13"/>
  <c r="X166" i="13"/>
  <c r="Y166" i="13"/>
  <c r="Z166" i="13"/>
  <c r="AA166" i="13"/>
  <c r="AB166" i="13"/>
  <c r="AC166" i="13"/>
  <c r="AD166" i="13"/>
  <c r="AE166" i="13"/>
  <c r="E162" i="13"/>
  <c r="G162" i="13"/>
  <c r="H162" i="13"/>
  <c r="I162" i="13"/>
  <c r="J162" i="13"/>
  <c r="K162" i="13"/>
  <c r="L162" i="13"/>
  <c r="M162" i="13"/>
  <c r="N162" i="13"/>
  <c r="P162" i="13"/>
  <c r="Q162" i="13"/>
  <c r="R162" i="13"/>
  <c r="S162" i="13"/>
  <c r="T162" i="13"/>
  <c r="U162" i="13"/>
  <c r="V162" i="13"/>
  <c r="W162" i="13"/>
  <c r="X162" i="13"/>
  <c r="Y162" i="13"/>
  <c r="Z162" i="13"/>
  <c r="AA162" i="13"/>
  <c r="AB162" i="13"/>
  <c r="AC162" i="13"/>
  <c r="AD162" i="13"/>
  <c r="AE162" i="13"/>
  <c r="E157" i="13"/>
  <c r="G157" i="13"/>
  <c r="H157" i="13"/>
  <c r="I157" i="13"/>
  <c r="J157" i="13"/>
  <c r="K157" i="13"/>
  <c r="L157" i="13"/>
  <c r="M157" i="13"/>
  <c r="N157" i="13"/>
  <c r="P157" i="13"/>
  <c r="Q157" i="13"/>
  <c r="R157" i="13"/>
  <c r="S157" i="13"/>
  <c r="T157" i="13"/>
  <c r="U157" i="13"/>
  <c r="V157" i="13"/>
  <c r="W157" i="13"/>
  <c r="X157" i="13"/>
  <c r="Y157" i="13"/>
  <c r="Z157" i="13"/>
  <c r="AA157" i="13"/>
  <c r="AB157" i="13"/>
  <c r="AC157" i="13"/>
  <c r="AD157" i="13"/>
  <c r="AE157" i="13"/>
  <c r="E153" i="13"/>
  <c r="G153" i="13"/>
  <c r="H153" i="13"/>
  <c r="I153" i="13"/>
  <c r="J153" i="13"/>
  <c r="K153" i="13"/>
  <c r="L153" i="13"/>
  <c r="M153" i="13"/>
  <c r="N153" i="13"/>
  <c r="P153" i="13"/>
  <c r="Q153" i="13"/>
  <c r="R153" i="13"/>
  <c r="S153" i="13"/>
  <c r="T153" i="13"/>
  <c r="U153" i="13"/>
  <c r="V153" i="13"/>
  <c r="W153" i="13"/>
  <c r="X153" i="13"/>
  <c r="Y153" i="13"/>
  <c r="Z153" i="13"/>
  <c r="AA153" i="13"/>
  <c r="AB153" i="13"/>
  <c r="AC153" i="13"/>
  <c r="AD153" i="13"/>
  <c r="AE153" i="13"/>
  <c r="E150" i="13"/>
  <c r="G150" i="13"/>
  <c r="H150" i="13"/>
  <c r="I150" i="13"/>
  <c r="J150" i="13"/>
  <c r="K150" i="13"/>
  <c r="L150" i="13"/>
  <c r="M150" i="13"/>
  <c r="N150" i="13"/>
  <c r="P150" i="13"/>
  <c r="Q150" i="13"/>
  <c r="R150" i="13"/>
  <c r="S150" i="13"/>
  <c r="T150" i="13"/>
  <c r="U150" i="13"/>
  <c r="V150" i="13"/>
  <c r="W150" i="13"/>
  <c r="X150" i="13"/>
  <c r="Y150" i="13"/>
  <c r="Z150" i="13"/>
  <c r="AA150" i="13"/>
  <c r="AB150" i="13"/>
  <c r="AC150" i="13"/>
  <c r="AD150" i="13"/>
  <c r="AE150" i="13"/>
  <c r="E146" i="13"/>
  <c r="G146" i="13"/>
  <c r="H146" i="13"/>
  <c r="I146" i="13"/>
  <c r="J146" i="13"/>
  <c r="K146" i="13"/>
  <c r="L146" i="13"/>
  <c r="M146" i="13"/>
  <c r="N146" i="13"/>
  <c r="P146" i="13"/>
  <c r="Q146" i="13"/>
  <c r="R146" i="13"/>
  <c r="S146" i="13"/>
  <c r="T146" i="13"/>
  <c r="U146" i="13"/>
  <c r="V146" i="13"/>
  <c r="W146" i="13"/>
  <c r="X146" i="13"/>
  <c r="Y146" i="13"/>
  <c r="Z146" i="13"/>
  <c r="AA146" i="13"/>
  <c r="AB146" i="13"/>
  <c r="AC146" i="13"/>
  <c r="AD146" i="13"/>
  <c r="AE146" i="13"/>
  <c r="E141" i="13"/>
  <c r="G141" i="13"/>
  <c r="H141" i="13"/>
  <c r="I141" i="13"/>
  <c r="J141" i="13"/>
  <c r="K141" i="13"/>
  <c r="L141" i="13"/>
  <c r="M141" i="13"/>
  <c r="N141" i="13"/>
  <c r="P141" i="13"/>
  <c r="Q141" i="13"/>
  <c r="R141" i="13"/>
  <c r="S141" i="13"/>
  <c r="T141" i="13"/>
  <c r="U141" i="13"/>
  <c r="V141" i="13"/>
  <c r="W141" i="13"/>
  <c r="X141" i="13"/>
  <c r="Y141" i="13"/>
  <c r="Z141" i="13"/>
  <c r="AA141" i="13"/>
  <c r="AB141" i="13"/>
  <c r="AC141" i="13"/>
  <c r="AD141" i="13"/>
  <c r="AE141" i="13"/>
  <c r="E135" i="13"/>
  <c r="G135" i="13"/>
  <c r="H135" i="13"/>
  <c r="I135" i="13"/>
  <c r="J135" i="13"/>
  <c r="K135" i="13"/>
  <c r="L135" i="13"/>
  <c r="M135" i="13"/>
  <c r="N135" i="13"/>
  <c r="P135" i="13"/>
  <c r="Q135" i="13"/>
  <c r="R135" i="13"/>
  <c r="S135" i="13"/>
  <c r="T135" i="13"/>
  <c r="U135" i="13"/>
  <c r="V135" i="13"/>
  <c r="W135" i="13"/>
  <c r="X135" i="13"/>
  <c r="Y135" i="13"/>
  <c r="Z135" i="13"/>
  <c r="AA135" i="13"/>
  <c r="AB135" i="13"/>
  <c r="AC135" i="13"/>
  <c r="AD135" i="13"/>
  <c r="AE135" i="13"/>
  <c r="E130" i="13"/>
  <c r="G130" i="13"/>
  <c r="H130" i="13"/>
  <c r="I130" i="13"/>
  <c r="J130" i="13"/>
  <c r="K130" i="13"/>
  <c r="L130" i="13"/>
  <c r="M130" i="13"/>
  <c r="N130" i="13"/>
  <c r="P130" i="13"/>
  <c r="Q130" i="13"/>
  <c r="R130" i="13"/>
  <c r="S130" i="13"/>
  <c r="T130" i="13"/>
  <c r="U130" i="13"/>
  <c r="V130" i="13"/>
  <c r="W130" i="13"/>
  <c r="X130" i="13"/>
  <c r="Y130" i="13"/>
  <c r="Z130" i="13"/>
  <c r="AA130" i="13"/>
  <c r="AB130" i="13"/>
  <c r="AC130" i="13"/>
  <c r="AD130" i="13"/>
  <c r="AE130" i="13"/>
  <c r="E125" i="13"/>
  <c r="G125" i="13"/>
  <c r="H125" i="13"/>
  <c r="I125" i="13"/>
  <c r="J125" i="13"/>
  <c r="K125" i="13"/>
  <c r="L125" i="13"/>
  <c r="M125" i="13"/>
  <c r="N125" i="13"/>
  <c r="P125" i="13"/>
  <c r="Q125" i="13"/>
  <c r="R125" i="13"/>
  <c r="S125" i="13"/>
  <c r="T125" i="13"/>
  <c r="U125" i="13"/>
  <c r="V125" i="13"/>
  <c r="W125" i="13"/>
  <c r="X125" i="13"/>
  <c r="Y125" i="13"/>
  <c r="Z125" i="13"/>
  <c r="AA125" i="13"/>
  <c r="AB125" i="13"/>
  <c r="AC125" i="13"/>
  <c r="AD125" i="13"/>
  <c r="AE125" i="13"/>
  <c r="E121" i="13"/>
  <c r="G121" i="13"/>
  <c r="H121" i="13"/>
  <c r="I121" i="13"/>
  <c r="J121" i="13"/>
  <c r="K121" i="13"/>
  <c r="L121" i="13"/>
  <c r="M121" i="13"/>
  <c r="N121" i="13"/>
  <c r="P121" i="13"/>
  <c r="Q121" i="13"/>
  <c r="R121" i="13"/>
  <c r="S121" i="13"/>
  <c r="T121" i="13"/>
  <c r="U121" i="13"/>
  <c r="V121" i="13"/>
  <c r="W121" i="13"/>
  <c r="X121" i="13"/>
  <c r="Y121" i="13"/>
  <c r="Z121" i="13"/>
  <c r="AA121" i="13"/>
  <c r="AB121" i="13"/>
  <c r="AC121" i="13"/>
  <c r="AD121" i="13"/>
  <c r="AE121" i="13"/>
  <c r="E116" i="13"/>
  <c r="G116" i="13"/>
  <c r="H116" i="13"/>
  <c r="I116" i="13"/>
  <c r="J116" i="13"/>
  <c r="K116" i="13"/>
  <c r="L116" i="13"/>
  <c r="M116" i="13"/>
  <c r="N116" i="13"/>
  <c r="P116" i="13"/>
  <c r="Q116" i="13"/>
  <c r="R116" i="13"/>
  <c r="S116" i="13"/>
  <c r="T116" i="13"/>
  <c r="U116" i="13"/>
  <c r="V116" i="13"/>
  <c r="W116" i="13"/>
  <c r="X116" i="13"/>
  <c r="Y116" i="13"/>
  <c r="Z116" i="13"/>
  <c r="AA116" i="13"/>
  <c r="AB116" i="13"/>
  <c r="AC116" i="13"/>
  <c r="AD116" i="13"/>
  <c r="AE116" i="13"/>
  <c r="E112" i="13"/>
  <c r="G112" i="13"/>
  <c r="H112" i="13"/>
  <c r="I112" i="13"/>
  <c r="J112" i="13"/>
  <c r="K112" i="13"/>
  <c r="L112" i="13"/>
  <c r="M112" i="13"/>
  <c r="N112" i="13"/>
  <c r="P112" i="13"/>
  <c r="Q112" i="13"/>
  <c r="R112" i="13"/>
  <c r="S112" i="13"/>
  <c r="T112" i="13"/>
  <c r="U112" i="13"/>
  <c r="V112" i="13"/>
  <c r="W112" i="13"/>
  <c r="X112" i="13"/>
  <c r="Y112" i="13"/>
  <c r="Z112" i="13"/>
  <c r="AA112" i="13"/>
  <c r="AB112" i="13"/>
  <c r="AC112" i="13"/>
  <c r="AD112" i="13"/>
  <c r="AE112" i="13"/>
  <c r="E105" i="13"/>
  <c r="G105" i="13"/>
  <c r="H105" i="13"/>
  <c r="I105" i="13"/>
  <c r="J105" i="13"/>
  <c r="K105" i="13"/>
  <c r="L105" i="13"/>
  <c r="M105" i="13"/>
  <c r="N105" i="13"/>
  <c r="P105" i="13"/>
  <c r="Q105" i="13"/>
  <c r="R105" i="13"/>
  <c r="S105" i="13"/>
  <c r="T105" i="13"/>
  <c r="U105" i="13"/>
  <c r="V105" i="13"/>
  <c r="W105" i="13"/>
  <c r="X105" i="13"/>
  <c r="Y105" i="13"/>
  <c r="Z105" i="13"/>
  <c r="AA105" i="13"/>
  <c r="AB105" i="13"/>
  <c r="AC105" i="13"/>
  <c r="AD105" i="13"/>
  <c r="AE105" i="13"/>
  <c r="E101" i="13"/>
  <c r="G101" i="13"/>
  <c r="H101" i="13"/>
  <c r="I101" i="13"/>
  <c r="J101" i="13"/>
  <c r="K101" i="13"/>
  <c r="L101" i="13"/>
  <c r="M101" i="13"/>
  <c r="N101" i="13"/>
  <c r="P101" i="13"/>
  <c r="Q101" i="13"/>
  <c r="R101" i="13"/>
  <c r="S101" i="13"/>
  <c r="T101" i="13"/>
  <c r="U101" i="13"/>
  <c r="V101" i="13"/>
  <c r="W101" i="13"/>
  <c r="X101" i="13"/>
  <c r="Y101" i="13"/>
  <c r="Z101" i="13"/>
  <c r="AA101" i="13"/>
  <c r="AB101" i="13"/>
  <c r="AC101" i="13"/>
  <c r="AD101" i="13"/>
  <c r="AE101" i="13"/>
  <c r="E96" i="13"/>
  <c r="G96" i="13"/>
  <c r="H96" i="13"/>
  <c r="I96" i="13"/>
  <c r="J96" i="13"/>
  <c r="K96" i="13"/>
  <c r="L96" i="13"/>
  <c r="M96" i="13"/>
  <c r="N96" i="13"/>
  <c r="P96" i="13"/>
  <c r="Q96" i="13"/>
  <c r="R96" i="13"/>
  <c r="S96" i="13"/>
  <c r="T96" i="13"/>
  <c r="U96" i="13"/>
  <c r="V96" i="13"/>
  <c r="W96" i="13"/>
  <c r="X96" i="13"/>
  <c r="Y96" i="13"/>
  <c r="Z96" i="13"/>
  <c r="AA96" i="13"/>
  <c r="AB96" i="13"/>
  <c r="AC96" i="13"/>
  <c r="AD96" i="13"/>
  <c r="AE96" i="13"/>
  <c r="E92" i="13"/>
  <c r="G92" i="13"/>
  <c r="H92" i="13"/>
  <c r="I92" i="13"/>
  <c r="J92" i="13"/>
  <c r="K92" i="13"/>
  <c r="L92" i="13"/>
  <c r="M92" i="13"/>
  <c r="N92" i="13"/>
  <c r="P92" i="13"/>
  <c r="Q92" i="13"/>
  <c r="R92" i="13"/>
  <c r="S92" i="13"/>
  <c r="T92" i="13"/>
  <c r="U92" i="13"/>
  <c r="V92" i="13"/>
  <c r="W92" i="13"/>
  <c r="X92" i="13"/>
  <c r="Y92" i="13"/>
  <c r="Z92" i="13"/>
  <c r="AA92" i="13"/>
  <c r="AB92" i="13"/>
  <c r="AC92" i="13"/>
  <c r="AD92" i="13"/>
  <c r="AE92" i="13"/>
  <c r="E88" i="13"/>
  <c r="G88" i="13"/>
  <c r="H88" i="13"/>
  <c r="I88" i="13"/>
  <c r="J88" i="13"/>
  <c r="K88" i="13"/>
  <c r="L88" i="13"/>
  <c r="M88" i="13"/>
  <c r="N88" i="13"/>
  <c r="P88" i="13"/>
  <c r="Q88" i="13"/>
  <c r="R88" i="13"/>
  <c r="S88" i="13"/>
  <c r="T88" i="13"/>
  <c r="U88" i="13"/>
  <c r="V88" i="13"/>
  <c r="W88" i="13"/>
  <c r="X88" i="13"/>
  <c r="Y88" i="13"/>
  <c r="Z88" i="13"/>
  <c r="AA88" i="13"/>
  <c r="AB88" i="13"/>
  <c r="AC88" i="13"/>
  <c r="AD88" i="13"/>
  <c r="AE88" i="13"/>
  <c r="E83" i="13"/>
  <c r="G83" i="13"/>
  <c r="H83" i="13"/>
  <c r="I83" i="13"/>
  <c r="J83" i="13"/>
  <c r="K83" i="13"/>
  <c r="L83" i="13"/>
  <c r="M83" i="13"/>
  <c r="N83" i="13"/>
  <c r="P83" i="13"/>
  <c r="Q83" i="13"/>
  <c r="R83" i="13"/>
  <c r="S83" i="13"/>
  <c r="T83" i="13"/>
  <c r="U83" i="13"/>
  <c r="V83" i="13"/>
  <c r="W83" i="13"/>
  <c r="X83" i="13"/>
  <c r="Y83" i="13"/>
  <c r="Z83" i="13"/>
  <c r="AA83" i="13"/>
  <c r="AB83" i="13"/>
  <c r="AC83" i="13"/>
  <c r="AD83" i="13"/>
  <c r="AE83" i="13"/>
  <c r="E79" i="13"/>
  <c r="G79" i="13"/>
  <c r="H79" i="13"/>
  <c r="I79" i="13"/>
  <c r="J79" i="13"/>
  <c r="K79" i="13"/>
  <c r="L79" i="13"/>
  <c r="M79" i="13"/>
  <c r="N79" i="13"/>
  <c r="P79" i="13"/>
  <c r="Q79" i="13"/>
  <c r="R79" i="13"/>
  <c r="S79" i="13"/>
  <c r="T79" i="13"/>
  <c r="U79" i="13"/>
  <c r="V79" i="13"/>
  <c r="W79" i="13"/>
  <c r="X79" i="13"/>
  <c r="Y79" i="13"/>
  <c r="Z79" i="13"/>
  <c r="AA79" i="13"/>
  <c r="AB79" i="13"/>
  <c r="AC79" i="13"/>
  <c r="AD79" i="13"/>
  <c r="AE79" i="13"/>
  <c r="E75" i="13"/>
  <c r="G75" i="13"/>
  <c r="H75" i="13"/>
  <c r="I75" i="13"/>
  <c r="J75" i="13"/>
  <c r="K75" i="13"/>
  <c r="L75" i="13"/>
  <c r="M75" i="13"/>
  <c r="N75" i="13"/>
  <c r="P75" i="13"/>
  <c r="Q75" i="13"/>
  <c r="R75" i="13"/>
  <c r="S75" i="13"/>
  <c r="T75" i="13"/>
  <c r="U75" i="13"/>
  <c r="V75" i="13"/>
  <c r="W75" i="13"/>
  <c r="X75" i="13"/>
  <c r="Y75" i="13"/>
  <c r="Z75" i="13"/>
  <c r="AA75" i="13"/>
  <c r="AB75" i="13"/>
  <c r="AC75" i="13"/>
  <c r="AD75" i="13"/>
  <c r="AE75" i="13"/>
  <c r="E68" i="13"/>
  <c r="G68" i="13"/>
  <c r="H68" i="13"/>
  <c r="I68" i="13"/>
  <c r="J68" i="13"/>
  <c r="K68" i="13"/>
  <c r="L68" i="13"/>
  <c r="M68" i="13"/>
  <c r="N68" i="13"/>
  <c r="P68" i="13"/>
  <c r="Q68" i="13"/>
  <c r="R68" i="13"/>
  <c r="S68" i="13"/>
  <c r="T68" i="13"/>
  <c r="U68" i="13"/>
  <c r="V68" i="13"/>
  <c r="W68" i="13"/>
  <c r="X68" i="13"/>
  <c r="Y68" i="13"/>
  <c r="Z68" i="13"/>
  <c r="AA68" i="13"/>
  <c r="AB68" i="13"/>
  <c r="AC68" i="13"/>
  <c r="AD68" i="13"/>
  <c r="AE68" i="13"/>
  <c r="E65" i="13"/>
  <c r="G65" i="13"/>
  <c r="H65" i="13"/>
  <c r="I65" i="13"/>
  <c r="J65" i="13"/>
  <c r="K65" i="13"/>
  <c r="L65" i="13"/>
  <c r="M65" i="13"/>
  <c r="N65" i="13"/>
  <c r="P65" i="13"/>
  <c r="Q65" i="13"/>
  <c r="R65" i="13"/>
  <c r="S65" i="13"/>
  <c r="T65" i="13"/>
  <c r="U65" i="13"/>
  <c r="V65" i="13"/>
  <c r="W65" i="13"/>
  <c r="X65" i="13"/>
  <c r="Y65" i="13"/>
  <c r="Z65" i="13"/>
  <c r="AA65" i="13"/>
  <c r="AB65" i="13"/>
  <c r="AC65" i="13"/>
  <c r="AD65" i="13"/>
  <c r="AE65" i="13"/>
  <c r="E59" i="13"/>
  <c r="G59" i="13"/>
  <c r="H59" i="13"/>
  <c r="I59" i="13"/>
  <c r="J59" i="13"/>
  <c r="K59" i="13"/>
  <c r="L59" i="13"/>
  <c r="M59" i="13"/>
  <c r="N59" i="13"/>
  <c r="P59" i="13"/>
  <c r="Q59" i="13"/>
  <c r="R59" i="13"/>
  <c r="S59" i="13"/>
  <c r="T59" i="13"/>
  <c r="U59" i="13"/>
  <c r="V59" i="13"/>
  <c r="W59" i="13"/>
  <c r="X59" i="13"/>
  <c r="Y59" i="13"/>
  <c r="Z59" i="13"/>
  <c r="AA59" i="13"/>
  <c r="AB59" i="13"/>
  <c r="AC59" i="13"/>
  <c r="AD59" i="13"/>
  <c r="AE59" i="13"/>
  <c r="E55" i="13"/>
  <c r="G55" i="13"/>
  <c r="H55" i="13"/>
  <c r="I55" i="13"/>
  <c r="J55" i="13"/>
  <c r="K55" i="13"/>
  <c r="L55" i="13"/>
  <c r="M55" i="13"/>
  <c r="N55" i="13"/>
  <c r="P55" i="13"/>
  <c r="Q55" i="13"/>
  <c r="R55" i="13"/>
  <c r="S55" i="13"/>
  <c r="T55" i="13"/>
  <c r="U55" i="13"/>
  <c r="V55" i="13"/>
  <c r="W55" i="13"/>
  <c r="X55" i="13"/>
  <c r="Y55" i="13"/>
  <c r="Z55" i="13"/>
  <c r="AA55" i="13"/>
  <c r="AB55" i="13"/>
  <c r="AC55" i="13"/>
  <c r="AD55" i="13"/>
  <c r="AE55" i="13"/>
  <c r="E49" i="13"/>
  <c r="G49" i="13"/>
  <c r="H49" i="13"/>
  <c r="I49" i="13"/>
  <c r="J49" i="13"/>
  <c r="K49" i="13"/>
  <c r="L49" i="13"/>
  <c r="M49" i="13"/>
  <c r="N49" i="13"/>
  <c r="P49" i="13"/>
  <c r="Q49" i="13"/>
  <c r="R49" i="13"/>
  <c r="S49" i="13"/>
  <c r="T49" i="13"/>
  <c r="U49" i="13"/>
  <c r="V49" i="13"/>
  <c r="W49" i="13"/>
  <c r="X49" i="13"/>
  <c r="Y49" i="13"/>
  <c r="Z49" i="13"/>
  <c r="AA49" i="13"/>
  <c r="AB49" i="13"/>
  <c r="AC49" i="13"/>
  <c r="AD49" i="13"/>
  <c r="AE49" i="13"/>
  <c r="E43" i="13"/>
  <c r="G43" i="13"/>
  <c r="H43" i="13"/>
  <c r="I43" i="13"/>
  <c r="J43" i="13"/>
  <c r="K43" i="13"/>
  <c r="L43" i="13"/>
  <c r="M43" i="13"/>
  <c r="N43" i="13"/>
  <c r="P43" i="13"/>
  <c r="Q43" i="13"/>
  <c r="R43" i="13"/>
  <c r="S43" i="13"/>
  <c r="T43" i="13"/>
  <c r="U43" i="13"/>
  <c r="V43" i="13"/>
  <c r="W43" i="13"/>
  <c r="X43" i="13"/>
  <c r="Y43" i="13"/>
  <c r="Z43" i="13"/>
  <c r="AA43" i="13"/>
  <c r="AB43" i="13"/>
  <c r="AC43" i="13"/>
  <c r="AD43" i="13"/>
  <c r="AE43" i="13"/>
  <c r="E37" i="13"/>
  <c r="G37" i="13"/>
  <c r="H37" i="13"/>
  <c r="I37" i="13"/>
  <c r="J37" i="13"/>
  <c r="K37" i="13"/>
  <c r="L37" i="13"/>
  <c r="M37" i="13"/>
  <c r="N37" i="13"/>
  <c r="P37" i="13"/>
  <c r="Q37" i="13"/>
  <c r="R37" i="13"/>
  <c r="S37" i="13"/>
  <c r="T37" i="13"/>
  <c r="U37" i="13"/>
  <c r="V37" i="13"/>
  <c r="W37" i="13"/>
  <c r="X37" i="13"/>
  <c r="Y37" i="13"/>
  <c r="Z37" i="13"/>
  <c r="AA37" i="13"/>
  <c r="AB37" i="13"/>
  <c r="AC37" i="13"/>
  <c r="AD37" i="13"/>
  <c r="AE37" i="13"/>
  <c r="E33" i="13"/>
  <c r="G33" i="13"/>
  <c r="H33" i="13"/>
  <c r="I33" i="13"/>
  <c r="J33" i="13"/>
  <c r="K33" i="13"/>
  <c r="L33" i="13"/>
  <c r="M33" i="13"/>
  <c r="N33" i="13"/>
  <c r="P33" i="13"/>
  <c r="Q33" i="13"/>
  <c r="R33" i="13"/>
  <c r="S33" i="13"/>
  <c r="T33" i="13"/>
  <c r="U33" i="13"/>
  <c r="V33" i="13"/>
  <c r="W33" i="13"/>
  <c r="X33" i="13"/>
  <c r="Y33" i="13"/>
  <c r="Z33" i="13"/>
  <c r="AA33" i="13"/>
  <c r="AB33" i="13"/>
  <c r="AC33" i="13"/>
  <c r="AD33" i="13"/>
  <c r="AE33" i="13"/>
  <c r="E28" i="13"/>
  <c r="G28" i="13"/>
  <c r="H28" i="13"/>
  <c r="I28" i="13"/>
  <c r="J28" i="13"/>
  <c r="K28" i="13"/>
  <c r="L28" i="13"/>
  <c r="M28" i="13"/>
  <c r="N28" i="13"/>
  <c r="P28" i="13"/>
  <c r="Q28" i="13"/>
  <c r="R28" i="13"/>
  <c r="S28" i="13"/>
  <c r="T28" i="13"/>
  <c r="U28" i="13"/>
  <c r="V28" i="13"/>
  <c r="W28" i="13"/>
  <c r="X28" i="13"/>
  <c r="Y28" i="13"/>
  <c r="Z28" i="13"/>
  <c r="AA28" i="13"/>
  <c r="AB28" i="13"/>
  <c r="AC28" i="13"/>
  <c r="AD28" i="13"/>
  <c r="AE28" i="13"/>
  <c r="E24" i="13"/>
  <c r="G24" i="13"/>
  <c r="H24" i="13"/>
  <c r="I24" i="13"/>
  <c r="J24" i="13"/>
  <c r="K24" i="13"/>
  <c r="L24" i="13"/>
  <c r="M24" i="13"/>
  <c r="N24" i="13"/>
  <c r="P24" i="13"/>
  <c r="Q24" i="13"/>
  <c r="R24" i="13"/>
  <c r="S24" i="13"/>
  <c r="T24" i="13"/>
  <c r="U24" i="13"/>
  <c r="V24" i="13"/>
  <c r="W24" i="13"/>
  <c r="X24" i="13"/>
  <c r="Y24" i="13"/>
  <c r="Z24" i="13"/>
  <c r="AA24" i="13"/>
  <c r="AB24" i="13"/>
  <c r="AC24" i="13"/>
  <c r="AD24" i="13"/>
  <c r="AE24" i="13"/>
  <c r="E18" i="13"/>
  <c r="G18" i="13"/>
  <c r="H18" i="13"/>
  <c r="I18" i="13"/>
  <c r="J18" i="13"/>
  <c r="K18" i="13"/>
  <c r="L18" i="13"/>
  <c r="M18" i="13"/>
  <c r="N18" i="13"/>
  <c r="P18" i="13"/>
  <c r="Q18" i="13"/>
  <c r="R18" i="13"/>
  <c r="S18" i="13"/>
  <c r="T18" i="13"/>
  <c r="U18" i="13"/>
  <c r="V18" i="13"/>
  <c r="W18" i="13"/>
  <c r="X18" i="13"/>
  <c r="Y18" i="13"/>
  <c r="Z18" i="13"/>
  <c r="AA18" i="13"/>
  <c r="AB18" i="13"/>
  <c r="AC18" i="13"/>
  <c r="AD18" i="13"/>
  <c r="AE18" i="13"/>
  <c r="E14" i="13"/>
  <c r="G14" i="13"/>
  <c r="H14" i="13"/>
  <c r="I14" i="13"/>
  <c r="J14" i="13"/>
  <c r="K14" i="13"/>
  <c r="L14" i="13"/>
  <c r="M14" i="13"/>
  <c r="N14" i="13"/>
  <c r="P14" i="13"/>
  <c r="Q14" i="13"/>
  <c r="R14" i="13"/>
  <c r="S14" i="13"/>
  <c r="T14" i="13"/>
  <c r="U14" i="13"/>
  <c r="V14" i="13"/>
  <c r="W14" i="13"/>
  <c r="X14" i="13"/>
  <c r="Y14" i="13"/>
  <c r="Z14" i="13"/>
  <c r="AA14" i="13"/>
  <c r="AB14" i="13"/>
  <c r="AC14" i="13"/>
  <c r="AD14" i="13"/>
  <c r="AE14" i="13"/>
  <c r="E8" i="13"/>
  <c r="G8" i="13"/>
  <c r="H8" i="13"/>
  <c r="I8" i="13"/>
  <c r="J8" i="13"/>
  <c r="K8" i="13"/>
  <c r="L8" i="13"/>
  <c r="M8" i="13"/>
  <c r="N8" i="13"/>
  <c r="P8" i="13"/>
  <c r="Q8" i="13"/>
  <c r="R8" i="13"/>
  <c r="S8" i="13"/>
  <c r="T8" i="13"/>
  <c r="U8" i="13"/>
  <c r="V8" i="13"/>
  <c r="W8" i="13"/>
  <c r="X8" i="13"/>
  <c r="Y8" i="13"/>
  <c r="Z8" i="13"/>
  <c r="AA8" i="13"/>
  <c r="AB8" i="13"/>
  <c r="AC8" i="13"/>
  <c r="AD8" i="13"/>
  <c r="AE8" i="13"/>
  <c r="C24" i="16"/>
  <c r="C17" i="16"/>
  <c r="E28" i="16"/>
  <c r="E27" i="16" l="1"/>
  <c r="E26" i="16"/>
  <c r="E25" i="16"/>
  <c r="E23" i="16"/>
  <c r="C8" i="16"/>
  <c r="E19" i="16"/>
  <c r="E20" i="16"/>
  <c r="E21" i="16"/>
  <c r="E22" i="16"/>
  <c r="E18" i="16"/>
  <c r="E16" i="16"/>
  <c r="E15" i="16"/>
  <c r="E14" i="16"/>
  <c r="E13" i="16"/>
  <c r="E12" i="16"/>
  <c r="E11" i="16"/>
  <c r="E10" i="16"/>
  <c r="E9" i="16"/>
  <c r="E24" i="16" l="1"/>
  <c r="E17" i="16"/>
  <c r="E8" i="16"/>
  <c r="E7" i="16" s="1"/>
  <c r="D278" i="13"/>
  <c r="D271" i="13"/>
  <c r="D266" i="13"/>
  <c r="D262" i="13"/>
  <c r="D257" i="13"/>
  <c r="D251" i="13"/>
  <c r="D246" i="13"/>
  <c r="D241" i="13"/>
  <c r="D238" i="13"/>
  <c r="D234" i="13"/>
  <c r="D229" i="13"/>
  <c r="D225" i="13"/>
  <c r="D222" i="13"/>
  <c r="D219" i="13"/>
  <c r="D216" i="13"/>
  <c r="D212" i="13"/>
  <c r="D209" i="13"/>
  <c r="D203" i="13"/>
  <c r="D197" i="13"/>
  <c r="D192" i="13"/>
  <c r="D186" i="13"/>
  <c r="D181" i="13"/>
  <c r="D178" i="13"/>
  <c r="D174" i="13"/>
  <c r="D170" i="13"/>
  <c r="D166" i="13"/>
  <c r="D162" i="13"/>
  <c r="D157" i="13"/>
  <c r="D153" i="13"/>
  <c r="D150" i="13"/>
  <c r="D146" i="13"/>
  <c r="D141" i="13"/>
  <c r="D135" i="13"/>
  <c r="D130" i="13"/>
  <c r="D125" i="13"/>
  <c r="D121" i="13"/>
  <c r="D116" i="13"/>
  <c r="D112" i="13"/>
  <c r="D105" i="13"/>
  <c r="D101" i="13"/>
  <c r="D96" i="13"/>
  <c r="D92" i="13"/>
  <c r="D88" i="13"/>
  <c r="D83" i="13"/>
  <c r="D79" i="13"/>
  <c r="D75" i="13"/>
  <c r="D68" i="13"/>
  <c r="D65" i="13"/>
  <c r="D59" i="13"/>
  <c r="D55" i="13"/>
  <c r="D49" i="13"/>
  <c r="D43" i="13"/>
  <c r="D37" i="13"/>
  <c r="D33" i="13"/>
  <c r="D28" i="13"/>
  <c r="D24" i="13"/>
  <c r="G7" i="13"/>
  <c r="K7" i="13"/>
  <c r="P7" i="13"/>
  <c r="T7" i="13"/>
  <c r="X7" i="13"/>
  <c r="AB7" i="13"/>
  <c r="D18" i="13"/>
  <c r="D14" i="13"/>
  <c r="D8" i="13"/>
  <c r="W7" i="13" l="1"/>
  <c r="J7" i="13"/>
  <c r="AA7" i="13"/>
  <c r="N7" i="13"/>
  <c r="D7" i="13"/>
  <c r="Z7" i="13"/>
  <c r="M7" i="13"/>
  <c r="AE7" i="13"/>
  <c r="S7" i="13"/>
  <c r="E7" i="13"/>
  <c r="AD7" i="13"/>
  <c r="V7" i="13"/>
  <c r="R7" i="13"/>
  <c r="I7" i="13"/>
  <c r="AC7" i="13"/>
  <c r="Y7" i="13"/>
  <c r="U7" i="13"/>
  <c r="Q7" i="13"/>
  <c r="L7" i="13"/>
  <c r="H7" i="13"/>
  <c r="O283" i="13"/>
  <c r="F283" i="13"/>
  <c r="O282" i="13"/>
  <c r="F282" i="13"/>
  <c r="O281" i="13"/>
  <c r="F281" i="13"/>
  <c r="O280" i="13"/>
  <c r="F280" i="13"/>
  <c r="O279" i="13"/>
  <c r="F279" i="13"/>
  <c r="O277" i="13"/>
  <c r="F277" i="13"/>
  <c r="O276" i="13"/>
  <c r="F276" i="13"/>
  <c r="O275" i="13"/>
  <c r="F275" i="13"/>
  <c r="O274" i="13"/>
  <c r="F274" i="13"/>
  <c r="O273" i="13"/>
  <c r="F273" i="13"/>
  <c r="O272" i="13"/>
  <c r="F272" i="13"/>
  <c r="O270" i="13"/>
  <c r="F270" i="13"/>
  <c r="O269" i="13"/>
  <c r="F269" i="13"/>
  <c r="O268" i="13"/>
  <c r="F268" i="13"/>
  <c r="O267" i="13"/>
  <c r="F267" i="13"/>
  <c r="O265" i="13"/>
  <c r="F265" i="13"/>
  <c r="O264" i="13"/>
  <c r="F264" i="13"/>
  <c r="O263" i="13"/>
  <c r="F263" i="13"/>
  <c r="O261" i="13"/>
  <c r="F261" i="13"/>
  <c r="O260" i="13"/>
  <c r="F260" i="13"/>
  <c r="O259" i="13"/>
  <c r="F259" i="13"/>
  <c r="O258" i="13"/>
  <c r="F258" i="13"/>
  <c r="O256" i="13"/>
  <c r="F256" i="13"/>
  <c r="O255" i="13"/>
  <c r="F255" i="13"/>
  <c r="O254" i="13"/>
  <c r="F254" i="13"/>
  <c r="O253" i="13"/>
  <c r="F253" i="13"/>
  <c r="O252" i="13"/>
  <c r="F252" i="13"/>
  <c r="O250" i="13"/>
  <c r="F250" i="13"/>
  <c r="O249" i="13"/>
  <c r="F249" i="13"/>
  <c r="O248" i="13"/>
  <c r="F248" i="13"/>
  <c r="O247" i="13"/>
  <c r="F247" i="13"/>
  <c r="O245" i="13"/>
  <c r="F245" i="13"/>
  <c r="O244" i="13"/>
  <c r="F244" i="13"/>
  <c r="O243" i="13"/>
  <c r="F243" i="13"/>
  <c r="O242" i="13"/>
  <c r="F242" i="13"/>
  <c r="O240" i="13"/>
  <c r="F240" i="13"/>
  <c r="O239" i="13"/>
  <c r="O238" i="13" s="1"/>
  <c r="F239" i="13"/>
  <c r="F238" i="13" s="1"/>
  <c r="O237" i="13"/>
  <c r="F237" i="13"/>
  <c r="O236" i="13"/>
  <c r="F236" i="13"/>
  <c r="O235" i="13"/>
  <c r="F235" i="13"/>
  <c r="O233" i="13"/>
  <c r="F233" i="13"/>
  <c r="O232" i="13"/>
  <c r="F232" i="13"/>
  <c r="O231" i="13"/>
  <c r="F231" i="13"/>
  <c r="O230" i="13"/>
  <c r="O229" i="13" s="1"/>
  <c r="F230" i="13"/>
  <c r="F229" i="13" s="1"/>
  <c r="O228" i="13"/>
  <c r="F228" i="13"/>
  <c r="O227" i="13"/>
  <c r="F227" i="13"/>
  <c r="O226" i="13"/>
  <c r="O225" i="13" s="1"/>
  <c r="F226" i="13"/>
  <c r="F225" i="13" s="1"/>
  <c r="O224" i="13"/>
  <c r="F224" i="13"/>
  <c r="O223" i="13"/>
  <c r="O222" i="13" s="1"/>
  <c r="F223" i="13"/>
  <c r="F222" i="13" s="1"/>
  <c r="O221" i="13"/>
  <c r="F221" i="13"/>
  <c r="O220" i="13"/>
  <c r="F220" i="13"/>
  <c r="O218" i="13"/>
  <c r="F218" i="13"/>
  <c r="O217" i="13"/>
  <c r="O216" i="13" s="1"/>
  <c r="F217" i="13"/>
  <c r="F216" i="13" s="1"/>
  <c r="O215" i="13"/>
  <c r="F215" i="13"/>
  <c r="O214" i="13"/>
  <c r="F214" i="13"/>
  <c r="AF214" i="13" s="1"/>
  <c r="O213" i="13"/>
  <c r="O212" i="13" s="1"/>
  <c r="F213" i="13"/>
  <c r="F212" i="13" s="1"/>
  <c r="O211" i="13"/>
  <c r="F211" i="13"/>
  <c r="O210" i="13"/>
  <c r="O209" i="13" s="1"/>
  <c r="F210" i="13"/>
  <c r="F209" i="13" s="1"/>
  <c r="O208" i="13"/>
  <c r="F208" i="13"/>
  <c r="AF208" i="13" s="1"/>
  <c r="O207" i="13"/>
  <c r="F207" i="13"/>
  <c r="O206" i="13"/>
  <c r="F206" i="13"/>
  <c r="O205" i="13"/>
  <c r="F205" i="13"/>
  <c r="O204" i="13"/>
  <c r="F204" i="13"/>
  <c r="O202" i="13"/>
  <c r="F202" i="13"/>
  <c r="O201" i="13"/>
  <c r="F201" i="13"/>
  <c r="O200" i="13"/>
  <c r="F200" i="13"/>
  <c r="O199" i="13"/>
  <c r="F199" i="13"/>
  <c r="O198" i="13"/>
  <c r="O197" i="13" s="1"/>
  <c r="F198" i="13"/>
  <c r="O196" i="13"/>
  <c r="F196" i="13"/>
  <c r="O195" i="13"/>
  <c r="F195" i="13"/>
  <c r="O194" i="13"/>
  <c r="F194" i="13"/>
  <c r="O193" i="13"/>
  <c r="F193" i="13"/>
  <c r="O191" i="13"/>
  <c r="F191" i="13"/>
  <c r="O190" i="13"/>
  <c r="F190" i="13"/>
  <c r="O189" i="13"/>
  <c r="F189" i="13"/>
  <c r="O188" i="13"/>
  <c r="F188" i="13"/>
  <c r="O187" i="13"/>
  <c r="F187" i="13"/>
  <c r="O185" i="13"/>
  <c r="F185" i="13"/>
  <c r="O184" i="13"/>
  <c r="F184" i="13"/>
  <c r="O183" i="13"/>
  <c r="F183" i="13"/>
  <c r="O182" i="13"/>
  <c r="F182" i="13"/>
  <c r="O180" i="13"/>
  <c r="F180" i="13"/>
  <c r="O179" i="13"/>
  <c r="O178" i="13" s="1"/>
  <c r="F179" i="13"/>
  <c r="F178" i="13" s="1"/>
  <c r="O177" i="13"/>
  <c r="F177" i="13"/>
  <c r="O176" i="13"/>
  <c r="F176" i="13"/>
  <c r="O175" i="13"/>
  <c r="O174" i="13" s="1"/>
  <c r="F175" i="13"/>
  <c r="O173" i="13"/>
  <c r="F173" i="13"/>
  <c r="O172" i="13"/>
  <c r="F172" i="13"/>
  <c r="O171" i="13"/>
  <c r="O170" i="13" s="1"/>
  <c r="F171" i="13"/>
  <c r="F170" i="13" s="1"/>
  <c r="O169" i="13"/>
  <c r="F169" i="13"/>
  <c r="O168" i="13"/>
  <c r="F168" i="13"/>
  <c r="O167" i="13"/>
  <c r="O166" i="13" s="1"/>
  <c r="F167" i="13"/>
  <c r="O165" i="13"/>
  <c r="F165" i="13"/>
  <c r="O164" i="13"/>
  <c r="F164" i="13"/>
  <c r="O163" i="13"/>
  <c r="O162" i="13" s="1"/>
  <c r="F163" i="13"/>
  <c r="F162" i="13" s="1"/>
  <c r="O161" i="13"/>
  <c r="F161" i="13"/>
  <c r="O160" i="13"/>
  <c r="F160" i="13"/>
  <c r="O159" i="13"/>
  <c r="F159" i="13"/>
  <c r="O158" i="13"/>
  <c r="F158" i="13"/>
  <c r="O156" i="13"/>
  <c r="F156" i="13"/>
  <c r="O155" i="13"/>
  <c r="F155" i="13"/>
  <c r="O154" i="13"/>
  <c r="F154" i="13"/>
  <c r="AF152" i="13"/>
  <c r="O151" i="13"/>
  <c r="O150" i="13" s="1"/>
  <c r="F151" i="13"/>
  <c r="F150" i="13" s="1"/>
  <c r="O149" i="13"/>
  <c r="F149" i="13"/>
  <c r="O148" i="13"/>
  <c r="F148" i="13"/>
  <c r="O147" i="13"/>
  <c r="F147" i="13"/>
  <c r="F146" i="13" s="1"/>
  <c r="O145" i="13"/>
  <c r="F145" i="13"/>
  <c r="O144" i="13"/>
  <c r="F144" i="13"/>
  <c r="O143" i="13"/>
  <c r="F143" i="13"/>
  <c r="O142" i="13"/>
  <c r="F142" i="13"/>
  <c r="O140" i="13"/>
  <c r="F140" i="13"/>
  <c r="O139" i="13"/>
  <c r="F139" i="13"/>
  <c r="O138" i="13"/>
  <c r="F138" i="13"/>
  <c r="O137" i="13"/>
  <c r="F137" i="13"/>
  <c r="O136" i="13"/>
  <c r="O135" i="13" s="1"/>
  <c r="F136" i="13"/>
  <c r="F135" i="13" s="1"/>
  <c r="O134" i="13"/>
  <c r="F134" i="13"/>
  <c r="O133" i="13"/>
  <c r="F133" i="13"/>
  <c r="O132" i="13"/>
  <c r="F132" i="13"/>
  <c r="O131" i="13"/>
  <c r="O130" i="13" s="1"/>
  <c r="F131" i="13"/>
  <c r="F130" i="13" s="1"/>
  <c r="O129" i="13"/>
  <c r="F129" i="13"/>
  <c r="O128" i="13"/>
  <c r="F128" i="13"/>
  <c r="O127" i="13"/>
  <c r="AF127" i="13" s="1"/>
  <c r="F127" i="13"/>
  <c r="O126" i="13"/>
  <c r="F126" i="13"/>
  <c r="O124" i="13"/>
  <c r="F124" i="13"/>
  <c r="O123" i="13"/>
  <c r="F123" i="13"/>
  <c r="O122" i="13"/>
  <c r="F122" i="13"/>
  <c r="O120" i="13"/>
  <c r="F120" i="13"/>
  <c r="O119" i="13"/>
  <c r="F119" i="13"/>
  <c r="O118" i="13"/>
  <c r="F118" i="13"/>
  <c r="O117" i="13"/>
  <c r="F117" i="13"/>
  <c r="O115" i="13"/>
  <c r="F115" i="13"/>
  <c r="O114" i="13"/>
  <c r="F114" i="13"/>
  <c r="O113" i="13"/>
  <c r="O112" i="13" s="1"/>
  <c r="F113" i="13"/>
  <c r="F112" i="13" s="1"/>
  <c r="O111" i="13"/>
  <c r="F111" i="13"/>
  <c r="O110" i="13"/>
  <c r="F110" i="13"/>
  <c r="O109" i="13"/>
  <c r="F109" i="13"/>
  <c r="O108" i="13"/>
  <c r="F108" i="13"/>
  <c r="O107" i="13"/>
  <c r="F107" i="13"/>
  <c r="O106" i="13"/>
  <c r="F106" i="13"/>
  <c r="F105" i="13" s="1"/>
  <c r="O104" i="13"/>
  <c r="F104" i="13"/>
  <c r="O103" i="13"/>
  <c r="F103" i="13"/>
  <c r="O102" i="13"/>
  <c r="F102" i="13"/>
  <c r="F101" i="13" s="1"/>
  <c r="O100" i="13"/>
  <c r="F100" i="13"/>
  <c r="O99" i="13"/>
  <c r="F99" i="13"/>
  <c r="AF99" i="13" s="1"/>
  <c r="O98" i="13"/>
  <c r="F98" i="13"/>
  <c r="O97" i="13"/>
  <c r="O96" i="13" s="1"/>
  <c r="F97" i="13"/>
  <c r="O95" i="13"/>
  <c r="F95" i="13"/>
  <c r="O94" i="13"/>
  <c r="F94" i="13"/>
  <c r="AF94" i="13" s="1"/>
  <c r="O93" i="13"/>
  <c r="O92" i="13" s="1"/>
  <c r="F93" i="13"/>
  <c r="F92" i="13" s="1"/>
  <c r="O91" i="13"/>
  <c r="F91" i="13"/>
  <c r="AF91" i="13" s="1"/>
  <c r="O90" i="13"/>
  <c r="F90" i="13"/>
  <c r="O89" i="13"/>
  <c r="O88" i="13" s="1"/>
  <c r="F89" i="13"/>
  <c r="O87" i="13"/>
  <c r="F87" i="13"/>
  <c r="O86" i="13"/>
  <c r="F86" i="13"/>
  <c r="O85" i="13"/>
  <c r="F85" i="13"/>
  <c r="O84" i="13"/>
  <c r="F84" i="13"/>
  <c r="F83" i="13" s="1"/>
  <c r="O82" i="13"/>
  <c r="F82" i="13"/>
  <c r="O81" i="13"/>
  <c r="F81" i="13"/>
  <c r="O80" i="13"/>
  <c r="F80" i="13"/>
  <c r="O78" i="13"/>
  <c r="F78" i="13"/>
  <c r="AF78" i="13" s="1"/>
  <c r="O77" i="13"/>
  <c r="F77" i="13"/>
  <c r="O76" i="13"/>
  <c r="F76" i="13"/>
  <c r="F75" i="13" s="1"/>
  <c r="O74" i="13"/>
  <c r="F74" i="13"/>
  <c r="O73" i="13"/>
  <c r="F73" i="13"/>
  <c r="O72" i="13"/>
  <c r="F72" i="13"/>
  <c r="O71" i="13"/>
  <c r="F71" i="13"/>
  <c r="AF71" i="13" s="1"/>
  <c r="O70" i="13"/>
  <c r="F70" i="13"/>
  <c r="O69" i="13"/>
  <c r="F69" i="13"/>
  <c r="F68" i="13" s="1"/>
  <c r="O67" i="13"/>
  <c r="F67" i="13"/>
  <c r="O66" i="13"/>
  <c r="O65" i="13" s="1"/>
  <c r="F66" i="13"/>
  <c r="O64" i="13"/>
  <c r="F64" i="13"/>
  <c r="O63" i="13"/>
  <c r="F63" i="13"/>
  <c r="O62" i="13"/>
  <c r="F62" i="13"/>
  <c r="O61" i="13"/>
  <c r="F61" i="13"/>
  <c r="O60" i="13"/>
  <c r="O59" i="13" s="1"/>
  <c r="F60" i="13"/>
  <c r="O58" i="13"/>
  <c r="F58" i="13"/>
  <c r="O57" i="13"/>
  <c r="F57" i="13"/>
  <c r="O56" i="13"/>
  <c r="F56" i="13"/>
  <c r="O54" i="13"/>
  <c r="F54" i="13"/>
  <c r="O53" i="13"/>
  <c r="F53" i="13"/>
  <c r="O52" i="13"/>
  <c r="F52" i="13"/>
  <c r="O51" i="13"/>
  <c r="F51" i="13"/>
  <c r="O50" i="13"/>
  <c r="F50" i="13"/>
  <c r="O48" i="13"/>
  <c r="F48" i="13"/>
  <c r="O47" i="13"/>
  <c r="F47" i="13"/>
  <c r="O46" i="13"/>
  <c r="F46" i="13"/>
  <c r="F43" i="13" s="1"/>
  <c r="AF45" i="13"/>
  <c r="AF44" i="13"/>
  <c r="O42" i="13"/>
  <c r="F42" i="13"/>
  <c r="O41" i="13"/>
  <c r="F41" i="13"/>
  <c r="O40" i="13"/>
  <c r="F40" i="13"/>
  <c r="O39" i="13"/>
  <c r="F39" i="13"/>
  <c r="O38" i="13"/>
  <c r="F38" i="13"/>
  <c r="F37" i="13" s="1"/>
  <c r="O36" i="13"/>
  <c r="F36" i="13"/>
  <c r="O35" i="13"/>
  <c r="F35" i="13"/>
  <c r="O34" i="13"/>
  <c r="F34" i="13"/>
  <c r="O32" i="13"/>
  <c r="F32" i="13"/>
  <c r="O31" i="13"/>
  <c r="F31" i="13"/>
  <c r="O30" i="13"/>
  <c r="F30" i="13"/>
  <c r="O29" i="13"/>
  <c r="O28" i="13" s="1"/>
  <c r="F29" i="13"/>
  <c r="F28" i="13" s="1"/>
  <c r="O27" i="13"/>
  <c r="F27" i="13"/>
  <c r="O26" i="13"/>
  <c r="F26" i="13"/>
  <c r="O25" i="13"/>
  <c r="F25" i="13"/>
  <c r="O23" i="13"/>
  <c r="F23" i="13"/>
  <c r="O22" i="13"/>
  <c r="F22" i="13"/>
  <c r="O21" i="13"/>
  <c r="F21" i="13"/>
  <c r="O20" i="13"/>
  <c r="F20" i="13"/>
  <c r="O19" i="13"/>
  <c r="F19" i="13"/>
  <c r="O17" i="13"/>
  <c r="F17" i="13"/>
  <c r="AF17" i="13" s="1"/>
  <c r="O16" i="13"/>
  <c r="F16" i="13"/>
  <c r="O15" i="13"/>
  <c r="F15" i="13"/>
  <c r="F14" i="13" s="1"/>
  <c r="O13" i="13"/>
  <c r="F13" i="13"/>
  <c r="O12" i="13"/>
  <c r="F12" i="13"/>
  <c r="O11" i="13"/>
  <c r="F11" i="13"/>
  <c r="O10" i="13"/>
  <c r="F10" i="13"/>
  <c r="O9" i="13"/>
  <c r="F9" i="13"/>
  <c r="O141" i="13" l="1"/>
  <c r="F166" i="13"/>
  <c r="F174" i="13"/>
  <c r="F197" i="13"/>
  <c r="F59" i="13"/>
  <c r="AF128" i="13"/>
  <c r="F246" i="13"/>
  <c r="O246" i="13"/>
  <c r="AF122" i="13"/>
  <c r="F121" i="13"/>
  <c r="O14" i="13"/>
  <c r="O37" i="13"/>
  <c r="O43" i="13"/>
  <c r="O68" i="13"/>
  <c r="O75" i="13"/>
  <c r="O83" i="13"/>
  <c r="O121" i="13"/>
  <c r="F153" i="13"/>
  <c r="F192" i="13"/>
  <c r="F262" i="13"/>
  <c r="AF123" i="13"/>
  <c r="AF138" i="13"/>
  <c r="O153" i="13"/>
  <c r="O192" i="13"/>
  <c r="O262" i="13"/>
  <c r="F241" i="13"/>
  <c r="F271" i="13"/>
  <c r="F278" i="13"/>
  <c r="F24" i="13"/>
  <c r="F55" i="13"/>
  <c r="F116" i="13"/>
  <c r="O186" i="13"/>
  <c r="O241" i="13"/>
  <c r="O271" i="13"/>
  <c r="O278" i="13"/>
  <c r="O24" i="13"/>
  <c r="O55" i="13"/>
  <c r="O101" i="13"/>
  <c r="O116" i="13"/>
  <c r="O146" i="13"/>
  <c r="F234" i="13"/>
  <c r="F257" i="13"/>
  <c r="F33" i="13"/>
  <c r="F49" i="13"/>
  <c r="F125" i="13"/>
  <c r="O234" i="13"/>
  <c r="O257" i="13"/>
  <c r="F18" i="13"/>
  <c r="F79" i="13"/>
  <c r="O18" i="13"/>
  <c r="O33" i="13"/>
  <c r="O49" i="13"/>
  <c r="O79" i="13"/>
  <c r="O125" i="13"/>
  <c r="F157" i="13"/>
  <c r="F181" i="13"/>
  <c r="F203" i="13"/>
  <c r="F219" i="13"/>
  <c r="F251" i="13"/>
  <c r="F266" i="13"/>
  <c r="O105" i="13"/>
  <c r="F186" i="13"/>
  <c r="AF12" i="13"/>
  <c r="AF20" i="13"/>
  <c r="F65" i="13"/>
  <c r="AF73" i="13"/>
  <c r="AF81" i="13"/>
  <c r="F88" i="13"/>
  <c r="F96" i="13"/>
  <c r="F141" i="13"/>
  <c r="O157" i="13"/>
  <c r="O181" i="13"/>
  <c r="O203" i="13"/>
  <c r="O219" i="13"/>
  <c r="O251" i="13"/>
  <c r="O266" i="13"/>
  <c r="O8" i="13"/>
  <c r="F8" i="13"/>
  <c r="AF21" i="13"/>
  <c r="AF23" i="13"/>
  <c r="AF26" i="13"/>
  <c r="AF31" i="13"/>
  <c r="AF39" i="13"/>
  <c r="AF41" i="13"/>
  <c r="AF47" i="13"/>
  <c r="AF57" i="13"/>
  <c r="AF103" i="13"/>
  <c r="AF108" i="13"/>
  <c r="AF118" i="13"/>
  <c r="AF156" i="13"/>
  <c r="AF177" i="13"/>
  <c r="AF180" i="13"/>
  <c r="AF183" i="13"/>
  <c r="AF185" i="13"/>
  <c r="AF188" i="13"/>
  <c r="AF195" i="13"/>
  <c r="AF200" i="13"/>
  <c r="AF202" i="13"/>
  <c r="AF205" i="13"/>
  <c r="AF207" i="13"/>
  <c r="AF260" i="13"/>
  <c r="AF265" i="13"/>
  <c r="AF268" i="13"/>
  <c r="AF270" i="13"/>
  <c r="AF277" i="13"/>
  <c r="AF280" i="13"/>
  <c r="AF282" i="13"/>
  <c r="AF11" i="13"/>
  <c r="AF264" i="13"/>
  <c r="AF283" i="13"/>
  <c r="AF16" i="13"/>
  <c r="AF95" i="13"/>
  <c r="AF167" i="13"/>
  <c r="AF213" i="13"/>
  <c r="AF258" i="13"/>
  <c r="AF29" i="13"/>
  <c r="AF142" i="13"/>
  <c r="AF175" i="13"/>
  <c r="AF76" i="13"/>
  <c r="AF97" i="13"/>
  <c r="AF102" i="13"/>
  <c r="AF163" i="13"/>
  <c r="AF226" i="13"/>
  <c r="AF230" i="13"/>
  <c r="AF235" i="13"/>
  <c r="AF250" i="13"/>
  <c r="AF198" i="13"/>
  <c r="AF74" i="13"/>
  <c r="AF69" i="13"/>
  <c r="AF30" i="13"/>
  <c r="AF46" i="13"/>
  <c r="AF61" i="13"/>
  <c r="AF107" i="13"/>
  <c r="AF149" i="13"/>
  <c r="AF155" i="13"/>
  <c r="AF182" i="13"/>
  <c r="AF201" i="13"/>
  <c r="AF231" i="13"/>
  <c r="AF236" i="13"/>
  <c r="AF247" i="13"/>
  <c r="AF263" i="13"/>
  <c r="AF89" i="13"/>
  <c r="AF115" i="13"/>
  <c r="AF147" i="13"/>
  <c r="AF172" i="13"/>
  <c r="AF255" i="13"/>
  <c r="AF22" i="13"/>
  <c r="AF36" i="13"/>
  <c r="AF54" i="13"/>
  <c r="AF62" i="13"/>
  <c r="AF67" i="13"/>
  <c r="AF77" i="13"/>
  <c r="AF86" i="13"/>
  <c r="AF109" i="13"/>
  <c r="AF111" i="13"/>
  <c r="AF114" i="13"/>
  <c r="AF117" i="13"/>
  <c r="AF119" i="13"/>
  <c r="AF136" i="13"/>
  <c r="AF143" i="13"/>
  <c r="AF148" i="13"/>
  <c r="AF160" i="13"/>
  <c r="AF168" i="13"/>
  <c r="AF173" i="13"/>
  <c r="AF184" i="13"/>
  <c r="AF193" i="13"/>
  <c r="AF215" i="13"/>
  <c r="AF218" i="13"/>
  <c r="AF221" i="13"/>
  <c r="AF224" i="13"/>
  <c r="AF227" i="13"/>
  <c r="AF244" i="13"/>
  <c r="AF252" i="13"/>
  <c r="AF256" i="13"/>
  <c r="AF267" i="13"/>
  <c r="AF275" i="13"/>
  <c r="AF10" i="13"/>
  <c r="AF66" i="13"/>
  <c r="AF223" i="13"/>
  <c r="AF25" i="13"/>
  <c r="AF32" i="13"/>
  <c r="AF35" i="13"/>
  <c r="AF38" i="13"/>
  <c r="AF48" i="13"/>
  <c r="AF51" i="13"/>
  <c r="AF53" i="13"/>
  <c r="AF56" i="13"/>
  <c r="AF58" i="13"/>
  <c r="AF82" i="13"/>
  <c r="AF87" i="13"/>
  <c r="AF98" i="13"/>
  <c r="AF129" i="13"/>
  <c r="AF132" i="13"/>
  <c r="AF134" i="13"/>
  <c r="AF137" i="13"/>
  <c r="AF139" i="13"/>
  <c r="AF159" i="13"/>
  <c r="AF161" i="13"/>
  <c r="AF164" i="13"/>
  <c r="AF189" i="13"/>
  <c r="AF194" i="13"/>
  <c r="AF204" i="13"/>
  <c r="AF237" i="13"/>
  <c r="AF240" i="13"/>
  <c r="AF243" i="13"/>
  <c r="AF245" i="13"/>
  <c r="AF248" i="13"/>
  <c r="AF272" i="13"/>
  <c r="AF276" i="13"/>
  <c r="AF60" i="13"/>
  <c r="AF80" i="13"/>
  <c r="AF100" i="13"/>
  <c r="AF165" i="13"/>
  <c r="AF187" i="13"/>
  <c r="AF228" i="13"/>
  <c r="AF106" i="13"/>
  <c r="AF154" i="13"/>
  <c r="AF171" i="13"/>
  <c r="AF191" i="13"/>
  <c r="AF211" i="13"/>
  <c r="AF233" i="13"/>
  <c r="AF254" i="13"/>
  <c r="AF274" i="13"/>
  <c r="AF120" i="13"/>
  <c r="AF140" i="13"/>
  <c r="AF206" i="13"/>
  <c r="AF249" i="13"/>
  <c r="AF269" i="13"/>
  <c r="AF15" i="13"/>
  <c r="AF64" i="13"/>
  <c r="AF85" i="13"/>
  <c r="AF126" i="13"/>
  <c r="AF145" i="13"/>
  <c r="AF13" i="13"/>
  <c r="AF27" i="13"/>
  <c r="AF40" i="13"/>
  <c r="AF42" i="13"/>
  <c r="AF50" i="13"/>
  <c r="AF52" i="13"/>
  <c r="AF63" i="13"/>
  <c r="AF70" i="13"/>
  <c r="AF72" i="13"/>
  <c r="AF84" i="13"/>
  <c r="AF90" i="13"/>
  <c r="AF93" i="13"/>
  <c r="AF104" i="13"/>
  <c r="AF110" i="13"/>
  <c r="AF113" i="13"/>
  <c r="AF124" i="13"/>
  <c r="AF131" i="13"/>
  <c r="AF133" i="13"/>
  <c r="AF144" i="13"/>
  <c r="AF151" i="13"/>
  <c r="AF158" i="13"/>
  <c r="AF169" i="13"/>
  <c r="AF176" i="13"/>
  <c r="AF179" i="13"/>
  <c r="AF190" i="13"/>
  <c r="AF196" i="13"/>
  <c r="AF199" i="13"/>
  <c r="AF210" i="13"/>
  <c r="AF217" i="13"/>
  <c r="AF220" i="13"/>
  <c r="AF232" i="13"/>
  <c r="AF239" i="13"/>
  <c r="AF242" i="13"/>
  <c r="AF253" i="13"/>
  <c r="AF259" i="13"/>
  <c r="AF261" i="13"/>
  <c r="AF273" i="13"/>
  <c r="AF279" i="13"/>
  <c r="AF281" i="13"/>
  <c r="AF9" i="13"/>
  <c r="AF19" i="13"/>
  <c r="AF34" i="13"/>
  <c r="F7" i="13" l="1"/>
  <c r="O7" i="13"/>
  <c r="AF5" i="13"/>
</calcChain>
</file>

<file path=xl/sharedStrings.xml><?xml version="1.0" encoding="utf-8"?>
<sst xmlns="http://schemas.openxmlformats.org/spreadsheetml/2006/main" count="355" uniqueCount="335">
  <si>
    <t xml:space="preserve">Nhu cầu trang bị tài liệu phục vụ dạy học tiếng Việt cho trẻ em là người DTTS trước khi vào lớp Một </t>
  </si>
  <si>
    <t>Số lượng dành cho GV</t>
  </si>
  <si>
    <t>Số lượng lưu tại trường</t>
  </si>
  <si>
    <t>Số lượng dành cho trẻ em là người DTTS</t>
  </si>
  <si>
    <t>Trường Tiểu học Cao Lộc</t>
  </si>
  <si>
    <t>Trường Tiểu học Hoàng Văn Thụ</t>
  </si>
  <si>
    <t>Trường Tiểu học Hợp Thành</t>
  </si>
  <si>
    <t>Trường Tiểu học Nguyễn Bá Ngọc</t>
  </si>
  <si>
    <t>Trường Tiểu học Tân Liên</t>
  </si>
  <si>
    <t>STT</t>
  </si>
  <si>
    <t>Lớp 1</t>
  </si>
  <si>
    <t>Lớp 2</t>
  </si>
  <si>
    <t>Lớp 3</t>
  </si>
  <si>
    <t>Lớp 4</t>
  </si>
  <si>
    <t>Lớp 5</t>
  </si>
  <si>
    <t>Tài liệu TCTV cho HSTH vùng DTTS (Dành cho HS)</t>
  </si>
  <si>
    <t>Hướng dẫn dạy học TCTV (Dành cho GV)</t>
  </si>
  <si>
    <t>HỘI HOAN</t>
  </si>
  <si>
    <t>Trường PTDTBT TH Hội Hoan</t>
  </si>
  <si>
    <t>Trường PTDTBT TH Nam La</t>
  </si>
  <si>
    <t>Trường tiểu học Gia Miễn</t>
  </si>
  <si>
    <t>KIÊN MỘC</t>
  </si>
  <si>
    <t>Trường TH II Bính Xá</t>
  </si>
  <si>
    <t>Trường Tiểu học Bắc Xa</t>
  </si>
  <si>
    <t>KHÁNG CHIẾN</t>
  </si>
  <si>
    <t>Trường TH,THCS Kháng Chiến</t>
  </si>
  <si>
    <t>Trường PTDTBT TH,THCS Trung Thành</t>
  </si>
  <si>
    <t>Trường PTDTBT TH,THCS Tân Minh</t>
  </si>
  <si>
    <t>BẰNG MẠC</t>
  </si>
  <si>
    <t>Trường TH Bằng Mạc</t>
  </si>
  <si>
    <t>Trường TH và THCS Thượng Cường</t>
  </si>
  <si>
    <t>Trường TH và THCS Gia Lộc</t>
  </si>
  <si>
    <t>Trường TH và THCS Bằng Hữu</t>
  </si>
  <si>
    <t>CAI KINH</t>
  </si>
  <si>
    <t>Trường Tiểu học Cai Kinh</t>
  </si>
  <si>
    <t>Trường TH&amp;THCS Yên Vượng</t>
  </si>
  <si>
    <t>Trường TH&amp;THCS Yên Sơn</t>
  </si>
  <si>
    <t>ĐIỀM HE</t>
  </si>
  <si>
    <t>Trường TH&amp;THCS Điềm He</t>
  </si>
  <si>
    <t>Trường PTDTBT TH&amp;THCS Liên Hội</t>
  </si>
  <si>
    <t>Trường PTDT BT TH&amp;THCS Điềm He</t>
  </si>
  <si>
    <t>Trường TH&amp;THCS Liên Hội</t>
  </si>
  <si>
    <t>Trường TH&amp;THCS Trấn Ninh</t>
  </si>
  <si>
    <t>ĐỒNG ĐĂNG</t>
  </si>
  <si>
    <t>Trường TH Thụy Hùng</t>
  </si>
  <si>
    <t>Trường TH&amp;THCS Bảo Lâm</t>
  </si>
  <si>
    <t>Trường PTDTBT TH&amp;THCS Phú Xá</t>
  </si>
  <si>
    <t>Trường TH Đồng Đăng</t>
  </si>
  <si>
    <t>Trường TH Hồng Phong</t>
  </si>
  <si>
    <t>HOÀNG VĂN THỤ</t>
  </si>
  <si>
    <t>Trường Tiểu học 
Tân Thanh</t>
  </si>
  <si>
    <t>Trường Tiểu học 
Tân Mỹ</t>
  </si>
  <si>
    <t>Trường Tiểu học 
Hoàng Văn Thụ</t>
  </si>
  <si>
    <t>Trường Tiểu học THCS Hồng Thái</t>
  </si>
  <si>
    <t>Trường PTDTBT Tiểu học &amp; THCS Nhạc Kỳ</t>
  </si>
  <si>
    <t>HƯNG VŨ</t>
  </si>
  <si>
    <t>Trường Tiểu học Hưng Vũ</t>
  </si>
  <si>
    <t>Trường PTDTBT Tiểu học 1 Trấn Yên</t>
  </si>
  <si>
    <t>Trường PTDTBT Tiểu học 2 Trấn Yên</t>
  </si>
  <si>
    <t>KHÁNH KHÊ</t>
  </si>
  <si>
    <t>Trường TH Xuân Long</t>
  </si>
  <si>
    <t>Trường TH&amp;THCS Đồng Giáp</t>
  </si>
  <si>
    <t>Trường TH&amp;THCS Khánh Khê</t>
  </si>
  <si>
    <t>Trường TH&amp;THCS Bình Trung</t>
  </si>
  <si>
    <t>Trường Tiểu học và THCS Tràng Các</t>
  </si>
  <si>
    <t>LỢI BÁC</t>
  </si>
  <si>
    <t>Trường TH Lợi Bác</t>
  </si>
  <si>
    <t>Trường TH Sàn Viên</t>
  </si>
  <si>
    <t>NA DƯƠNG</t>
  </si>
  <si>
    <t>Trường Tiểu học Mỏ Na Dương</t>
  </si>
  <si>
    <t>Trường Tiểu học Na Dương</t>
  </si>
  <si>
    <t>Trường Tiểu học Đông Quan</t>
  </si>
  <si>
    <t>Trường Tiểu học Tú Đoạn</t>
  </si>
  <si>
    <t>Trường Tiểu học &amp;THCS Tú Đoạn</t>
  </si>
  <si>
    <t>Trường Tiểu học &amp;THCS Quan Bản</t>
  </si>
  <si>
    <t>QUAN SƠN</t>
  </si>
  <si>
    <t>Trường TH Quan Sơn</t>
  </si>
  <si>
    <t>Trường PTDTBT TH1 Hữu Kiên</t>
  </si>
  <si>
    <t>Trường PTDTBT TH2 Hữu Kiên</t>
  </si>
  <si>
    <t>TÂN ĐOÀN</t>
  </si>
  <si>
    <t>Trường TH&amp;THCS Tân Đoàn</t>
  </si>
  <si>
    <t>Trường TH&amp;THCS Tràng Phái</t>
  </si>
  <si>
    <t>Trường Tiểu học Tân Thành</t>
  </si>
  <si>
    <t>TÂN TIẾN</t>
  </si>
  <si>
    <t>Trường TH Tân Tiến</t>
  </si>
  <si>
    <t>Trường TH Kim Đồng</t>
  </si>
  <si>
    <t>Trường PTDTBT TH Tân Yên</t>
  </si>
  <si>
    <t>Trường PTDTBT TH  Bắc Ái II</t>
  </si>
  <si>
    <t>TÂN THÀNH</t>
  </si>
  <si>
    <t>Trường TH Tân Thành</t>
  </si>
  <si>
    <t>Trường TH Hòa Lạc</t>
  </si>
  <si>
    <t xml:space="preserve">Trường TH Hòa Sơn </t>
  </si>
  <si>
    <t>TÂN TRI</t>
  </si>
  <si>
    <t>Trường Tiểu học Đồng Ý</t>
  </si>
  <si>
    <t>Trường TH Tân Tri</t>
  </si>
  <si>
    <t>Trường PTDTBT Vạn Thủy</t>
  </si>
  <si>
    <t>THÁI BÌNH</t>
  </si>
  <si>
    <t>Trường PTDTBT Tiểu học II Thái Bình</t>
  </si>
  <si>
    <t>Trường Tiểu học I Thái Bình</t>
  </si>
  <si>
    <t xml:space="preserve">Trường Tiểu học Nông Trường Thái Bình </t>
  </si>
  <si>
    <t>Trường TH Lâm Ca</t>
  </si>
  <si>
    <t>THIỆN HÒA</t>
  </si>
  <si>
    <t>Trường PTDTBT TH Thiện Hòa</t>
  </si>
  <si>
    <t>Trường PTDTBT TH Yên Lỗ</t>
  </si>
  <si>
    <t>Trường PTDTBT TH Tân Tiến</t>
  </si>
  <si>
    <t>THỐNG NHẤT</t>
  </si>
  <si>
    <t>Trường Tiểu học và THCS Nhượng Bạn</t>
  </si>
  <si>
    <t>Trường Tiểu học và THCS Hiệp Hạ</t>
  </si>
  <si>
    <t>Trường Tiểu học và THCS Vân Mộng</t>
  </si>
  <si>
    <t>Trường Tiểu học và THCS Thống Nhất</t>
  </si>
  <si>
    <t>Trường PTDT bán trú Tiểu học Hữu Lân</t>
  </si>
  <si>
    <t>Trường PTDT bán trú Tiểu học Minh Phát</t>
  </si>
  <si>
    <t>THỤY HÙNG</t>
  </si>
  <si>
    <t>Trường TH Thanh Long</t>
  </si>
  <si>
    <t>Trường TH&amp;THCS xã Thụy Hùng</t>
  </si>
  <si>
    <t>Trường TH&amp;THCS Trùng Khánh</t>
  </si>
  <si>
    <t>TRÀNG ĐỊNH</t>
  </si>
  <si>
    <t>Trường Tiểu học Đề Thám</t>
  </si>
  <si>
    <t>Trường Tiểu học, THCS Hùng Sơn</t>
  </si>
  <si>
    <t>Trường Tiểu học, THCS Hùng Việt</t>
  </si>
  <si>
    <t>Trường PTDTBT TH,THCS Bắc Ái I</t>
  </si>
  <si>
    <t>VẠN LINH</t>
  </si>
  <si>
    <t>Trường Tiểu học Hòa Bình</t>
  </si>
  <si>
    <t>Trường Tiểu học Vạn Linh</t>
  </si>
  <si>
    <t>Trường Tiểu học Y Tịch</t>
  </si>
  <si>
    <t>VĂN LÃNG</t>
  </si>
  <si>
    <t>Trường Tiểu học Thành Hòa</t>
  </si>
  <si>
    <t>Trường Tiểu học Tân Tác</t>
  </si>
  <si>
    <t>Trường PTDTBT Tiểu học Bắc La</t>
  </si>
  <si>
    <t>Trường TH&amp;THCS Bắc Việt</t>
  </si>
  <si>
    <t>VĂN QUAN</t>
  </si>
  <si>
    <t>Trường TH 1 Văn Quan</t>
  </si>
  <si>
    <t>Trường TH 2 Văn Quan</t>
  </si>
  <si>
    <t>Trường TH&amp;THCS  Tú Xuyên</t>
  </si>
  <si>
    <t>Trường PTDTBT TH và THCS Hòa Bình</t>
  </si>
  <si>
    <t>VŨ LĂNG</t>
  </si>
  <si>
    <t>Trường TH&amp;THCS Tân Hương</t>
  </si>
  <si>
    <t>Trường TH&amp;THCS Chiêu Vũ</t>
  </si>
  <si>
    <t>Trường TH1 Vũ Lăng</t>
  </si>
  <si>
    <t>Trường TH2 Vũ Lăng</t>
  </si>
  <si>
    <t>Trường TH Tân Lập</t>
  </si>
  <si>
    <t>XUÂN DƯƠNG</t>
  </si>
  <si>
    <t>Trường PTDT bán trú TH&amp;THCS Ái Quốc</t>
  </si>
  <si>
    <t>Trường PTDT bán trú TH Ái Quốc</t>
  </si>
  <si>
    <t>Trường TH&amp;THCS Nam Quan</t>
  </si>
  <si>
    <t>Trường PTDT bán trú TH&amp;THCS Xuân Dương</t>
  </si>
  <si>
    <t>YÊN BÌNH</t>
  </si>
  <si>
    <t>Trường Tiểu học Yên Bình</t>
  </si>
  <si>
    <t>Trường Tiểu học Quyết Thắng</t>
  </si>
  <si>
    <t>Trường TH&amp;THCS Hòa Bình</t>
  </si>
  <si>
    <t>KỲ LỪA</t>
  </si>
  <si>
    <t>LƯƠNG VĂN TRI</t>
  </si>
  <si>
    <t>Trường TH Quảng Lạc</t>
  </si>
  <si>
    <t>Trường TH Chi Lăng</t>
  </si>
  <si>
    <t>CAO LỘC</t>
  </si>
  <si>
    <t>Trường TH&amp;THCS Lộc Yên</t>
  </si>
  <si>
    <t>Trường Tiểu học Thạch Đạn</t>
  </si>
  <si>
    <t>Trường PTDTBT TH&amp;THCS
 Thanh Lòa</t>
  </si>
  <si>
    <t>CHIẾN THẮNG</t>
  </si>
  <si>
    <t>Trường  TH Vân An</t>
  </si>
  <si>
    <t>Trường TH Chiến Thắng</t>
  </si>
  <si>
    <t>Trường  TH&amp;THCS Vân Thủy</t>
  </si>
  <si>
    <t>Trường  TH&amp;THCS Liên Sơn</t>
  </si>
  <si>
    <t>CÔNG SƠN</t>
  </si>
  <si>
    <t>Trường TH&amp;THCS Hòa Cư</t>
  </si>
  <si>
    <t>Trường PTDTBT TH&amp;THCS Công Sơn</t>
  </si>
  <si>
    <t>Trường TH&amp;THCS Hải Yến</t>
  </si>
  <si>
    <t>MẪU SƠN</t>
  </si>
  <si>
    <t>Trường TH Yên Khoái</t>
  </si>
  <si>
    <t>Trường TH Tú Mịch</t>
  </si>
  <si>
    <t>Trường TH Mẫu Sơn</t>
  </si>
  <si>
    <t>TÂN VĂN</t>
  </si>
  <si>
    <t>Trường Tiểu học Tân Văn</t>
  </si>
  <si>
    <t>Trường PTDTBT TH&amp;THCS Hồng Thái</t>
  </si>
  <si>
    <t>Trường PTDTBT TH&amp;THCS Bình La</t>
  </si>
  <si>
    <t>THIỆN LONG</t>
  </si>
  <si>
    <t>Trường PTDTBT TH Hòa Bình</t>
  </si>
  <si>
    <t>Trường PTDTBT TH Thiện Long</t>
  </si>
  <si>
    <t>Trường PTDTBT TH&amp;THCS Tân Hòa</t>
  </si>
  <si>
    <t>THIỆN THUẬT</t>
  </si>
  <si>
    <t>Trường PTDTBT Tiểu học Thiện Thuật</t>
  </si>
  <si>
    <t>Trường PTDTBT Tiểu học Quang Trung</t>
  </si>
  <si>
    <t>TRI LỄ</t>
  </si>
  <si>
    <t>Trường Tiểu học Lương Năng</t>
  </si>
  <si>
    <t>Trường PTDTBT TH1 Tri Lễ</t>
  </si>
  <si>
    <t>Trường PTDTBT TH2 Tri Lễ</t>
  </si>
  <si>
    <t>Trường PTDTBT TH&amp;THCS Hữu Lễ</t>
  </si>
  <si>
    <t>TUẤN SƠN</t>
  </si>
  <si>
    <t>Trường TH Hòa Thắng</t>
  </si>
  <si>
    <t>Trường TH1 Minh Sơn</t>
  </si>
  <si>
    <t>Trường TH2 Minh Sơn</t>
  </si>
  <si>
    <t>Trường TH&amp;THCS Hòa Thắng</t>
  </si>
  <si>
    <t>Trường Tiểu học Minh Hòa</t>
  </si>
  <si>
    <t>CHÂU SƠN</t>
  </si>
  <si>
    <t>Trường Tiểu học Đồng Thắng</t>
  </si>
  <si>
    <t>Trường Tiểu học
Châu Sơn</t>
  </si>
  <si>
    <t xml:space="preserve">Trường TH và THCS 
Bắc Lãng </t>
  </si>
  <si>
    <t>Trường TH&amp;THCS 
Cường Lợi</t>
  </si>
  <si>
    <t>HỮU LŨNG</t>
  </si>
  <si>
    <t>Trường TH Sơn Hà</t>
  </si>
  <si>
    <t>Trường TH1</t>
  </si>
  <si>
    <t>Trường TH Đồng Tân</t>
  </si>
  <si>
    <t>Trường TH 2 Hữu Lũng</t>
  </si>
  <si>
    <t>Trường tiểu học Hồ Sơn</t>
  </si>
  <si>
    <t>YÊN PHÚC</t>
  </si>
  <si>
    <t>Trường TH&amp;THCS 3 An Sơn</t>
  </si>
  <si>
    <t xml:space="preserve">Trường TH &amp;THCSS 2 An Sơn </t>
  </si>
  <si>
    <t>Trường Tiểu học Yên Phúc</t>
  </si>
  <si>
    <t>Trường TH&amp;THCS Bình Phúc</t>
  </si>
  <si>
    <t xml:space="preserve">Trường TH&amp;THCS 1 An Sơn </t>
  </si>
  <si>
    <t>LỘC BÌNH</t>
  </si>
  <si>
    <t>Tiểu học Hòa Bình</t>
  </si>
  <si>
    <t>Tiểu học Đồng Bục</t>
  </si>
  <si>
    <t>TAM THANH</t>
  </si>
  <si>
    <t>Trường Tiểu học Hoàng Đồng</t>
  </si>
  <si>
    <t>Trường Tiểu học Lê Văn Tám</t>
  </si>
  <si>
    <t>Trường Tiểu học Tam Thanh</t>
  </si>
  <si>
    <t>HOA THÁM</t>
  </si>
  <si>
    <t>Trườg PTDTBT TH Hoa Thám</t>
  </si>
  <si>
    <t>Trường PTDTBT TH Hưng Đạo</t>
  </si>
  <si>
    <t>QUỐC VIỆT</t>
  </si>
  <si>
    <t>Trường TH Quốc Việt</t>
  </si>
  <si>
    <t>Trường TH Đào Viên</t>
  </si>
  <si>
    <t>ĐÌNH LẬP</t>
  </si>
  <si>
    <t>Trường Tiểu học I Đình Lập</t>
  </si>
  <si>
    <t>Trường Tiểu học II Đình Lập</t>
  </si>
  <si>
    <t>VŨ LỄ</t>
  </si>
  <si>
    <t>Tiểu học Vũ Sơn</t>
  </si>
  <si>
    <t>Tiểu học Vũ Lễ</t>
  </si>
  <si>
    <t>TH&amp;THCS Chiến Thắng</t>
  </si>
  <si>
    <t xml:space="preserve">BÌNH GIA </t>
  </si>
  <si>
    <t>Trường TH Bình Gia</t>
  </si>
  <si>
    <t>Trường TH Hoàng Văn
Thụ</t>
  </si>
  <si>
    <t>Trường TH Tô Hiệu</t>
  </si>
  <si>
    <t>Trường PTBT TH
 và THCS Mông Ân</t>
  </si>
  <si>
    <t>BẮC SƠN</t>
  </si>
  <si>
    <t>Trường TH 
Bắc Sơn</t>
  </si>
  <si>
    <t>Trường TH 
Bắc Quỳnh</t>
  </si>
  <si>
    <t>Trương TH 
Long Đống</t>
  </si>
  <si>
    <t>HỒNG PHONG</t>
  </si>
  <si>
    <t>Trường Tiểu học Minh Khai</t>
  </si>
  <si>
    <t>Trường PT DTBT Tiểu học Hồng Phong</t>
  </si>
  <si>
    <t>THIỆN TÂN</t>
  </si>
  <si>
    <t xml:space="preserve">Trường TH&amp;THCS Đồng Tiến </t>
  </si>
  <si>
    <t>Trường PTDTBT TH2 Thiện Tân</t>
  </si>
  <si>
    <t>Trường PTDTBTTH1  Thiện Tân</t>
  </si>
  <si>
    <t>Trường TH&amp;THCS xã Thanh Sơn</t>
  </si>
  <si>
    <t>NHÂN LÝ</t>
  </si>
  <si>
    <t>Trường TH Mai Sao</t>
  </si>
  <si>
    <t>Trường TH Nhân Lý</t>
  </si>
  <si>
    <t>Trường TH&amp;THCS Bắc Thuỷ</t>
  </si>
  <si>
    <t>Trường TH&amp;THCS Lâm Sơn</t>
  </si>
  <si>
    <t>Tên Xã, Phường</t>
  </si>
  <si>
    <t>ĐÔNG KINH</t>
  </si>
  <si>
    <t>Trường TH Yên Trach</t>
  </si>
  <si>
    <t>Trường TH Vĩnh Trại</t>
  </si>
  <si>
    <t>Trường TH Mai Pha</t>
  </si>
  <si>
    <t>Trường TH Đông Kinh</t>
  </si>
  <si>
    <t>NA SẦM</t>
  </si>
  <si>
    <t>Trường Tiểu học Na Sầm</t>
  </si>
  <si>
    <t>Trường Tiểu học Tân Lang</t>
  </si>
  <si>
    <t>Trường Tiểu học Bắc Hùng</t>
  </si>
  <si>
    <t>Trường Tiểu học Hoàng Việt</t>
  </si>
  <si>
    <t xml:space="preserve"> VÂN NHAM</t>
  </si>
  <si>
    <t>Trường Tiểu học Vân Nham</t>
  </si>
  <si>
    <t>Trường TH&amp;THCS Vân Nham</t>
  </si>
  <si>
    <t>Trường TH &amp; THCS Minh Tiến</t>
  </si>
  <si>
    <t>BA SƠN</t>
  </si>
  <si>
    <t>Trường TH Ba Sơn</t>
  </si>
  <si>
    <t>Trường TH Cao Lâu</t>
  </si>
  <si>
    <t>Trường TH PTDT BT TH&amp;THCS Mẫu Sơn</t>
  </si>
  <si>
    <t>Trường TH Xuất lễ</t>
  </si>
  <si>
    <t>CHI LĂNG</t>
  </si>
  <si>
    <t>I</t>
  </si>
  <si>
    <t>Trường Tiểu học Đồng Bành</t>
  </si>
  <si>
    <t>Trường Tiểu học 1 Đồng Mỏ</t>
  </si>
  <si>
    <t>Trường Tiểu học 2 Đồng Mỏ</t>
  </si>
  <si>
    <t>Trường Tiểu học Lê Lợi</t>
  </si>
  <si>
    <t>Trường Tiểu học Chi Lăng</t>
  </si>
  <si>
    <t>Trường Tiểu học và Trung học cơ sở Mỏ Đá</t>
  </si>
  <si>
    <t>THẤT KHÊ</t>
  </si>
  <si>
    <t>Trường Tiểu học Đại Đồng</t>
  </si>
  <si>
    <t>Trường TH, THCS 
Đại Đồng II</t>
  </si>
  <si>
    <t>Trường Tiểu học Thất Khê</t>
  </si>
  <si>
    <t>Trường PTDTBT, TH Và THCS Chí Minh</t>
  </si>
  <si>
    <t>Trường</t>
  </si>
  <si>
    <t>Hướng dẫn dạy tiếng Việt cho trẻ em là người DTTS trước khi vào lớp Một  (dành cho GV)</t>
  </si>
  <si>
    <t>Em và bạn bè 
(Thuộc bộ tài liệu Chuẩn bị tiếng Việt cho trẻ em là người dân tộc thiểu số trước khi vào lớp Một)</t>
  </si>
  <si>
    <t>Em và nhà trường 
(Thuộc bộ tài liệu Chuẩn bị tiếng Việt cho trẻ em là người dân tộc thiểu số trước khi vào lớp Một)</t>
  </si>
  <si>
    <t>Em và gia đình 
(Thuộc bộ tài liệu Chuẩn bị tiếng Việt cho trẻ em là người dân tộc thiểu số trước khi vào lớp Một)</t>
  </si>
  <si>
    <t>Em và bản làng 
(Thuộc bộ tài liệu Chuẩn bị tiếng Việt cho trẻ em là người dân tộc thiểu số trước khi vào lớp Một)</t>
  </si>
  <si>
    <t>Em và thiên nhiên 
(Thuộc bộ tài liệu Chuẩn bị tiếng Việt cho trẻ em là người dân tộc thiểu số trước khi vào lớp Một)</t>
  </si>
  <si>
    <t>Ước mơ của em 
(Thuộc bộ tài liệu Chuẩn bị tiếng Việt cho trẻ em là người dân tộc thiểu số trước khi vào lớp Một)</t>
  </si>
  <si>
    <t xml:space="preserve"> Em tập tô 
(dành cho trẻ)</t>
  </si>
  <si>
    <t>Tổng</t>
  </si>
  <si>
    <t>Trường PTDTBT Tiểu học I 
Bính Xá</t>
  </si>
  <si>
    <t>Trường PTDTBT Tiểu học I Kiên Mộc</t>
  </si>
  <si>
    <t>Trường PTDTBT Tiểu học II Kiên Mộc</t>
  </si>
  <si>
    <t>PL1</t>
  </si>
  <si>
    <t>PL5</t>
  </si>
  <si>
    <t>Giá bìa</t>
  </si>
  <si>
    <t>Bộ truyện tranh về văn hóa các dân tộc cho HS TH vùng DTTS theo trình độ đọc</t>
  </si>
  <si>
    <t>II</t>
  </si>
  <si>
    <t>BẢNG TỔNG HỢP NHU CẦU TÀI LIỆU</t>
  </si>
  <si>
    <r>
      <t xml:space="preserve">Bộ tranh kể chuyện Em nói tiếng Việt </t>
    </r>
    <r>
      <rPr>
        <sz val="13"/>
        <color theme="3"/>
        <rFont val="Times New Roman"/>
        <family val="1"/>
      </rPr>
      <t>(Phục vụ cho DH TCTV lớp 1)</t>
    </r>
  </si>
  <si>
    <t>TỔNG SỐ TIỀN</t>
  </si>
  <si>
    <t>Phụ lục số 01</t>
  </si>
  <si>
    <t>Tài liệu</t>
  </si>
  <si>
    <t xml:space="preserve">Số lượng </t>
  </si>
  <si>
    <t>Đơn giá</t>
  </si>
  <si>
    <t>Thành tiền</t>
  </si>
  <si>
    <t>Ghi chú</t>
  </si>
  <si>
    <t>TỔNG CỘNG</t>
  </si>
  <si>
    <t>Tài liệu Hướng dẫn dạy tiếng Việt cho trẻ em là người DTTS trước khi vào lớp Một  (dành cho GV)</t>
  </si>
  <si>
    <t>Tài liệu chuẩn bị tiếng Việt cho trẻ em lầ người DTTS trước khi vào lớp một</t>
  </si>
  <si>
    <t>Em và bản làng (Thuộc bộ tài liệu Chuẩn bị tiếng Việt cho trẻ em là người dân tộc thiểu số trước khi vào lớp Một)</t>
  </si>
  <si>
    <t>Em và thiên nhiên (Thuộc bộ tài liệu Chuẩn bị tiếng Việt cho trẻ em là người dân tộc thiểu số trước khi vào lớp Một)</t>
  </si>
  <si>
    <t>Ước mơ của em (Thuộc bộ tài liệu Chuẩn bị tiếng Việt cho trẻ em là người dân tộc thiểu số trước khi vào lớp Một)</t>
  </si>
  <si>
    <t>Em tập tô (thuộc bộ tài liệu Chuẩn bị tiếng Việt cho trẻ em là người dân tộc thiểu số trước khi vào lớp Một)</t>
  </si>
  <si>
    <t>Tài liệu tăng cường tiếng Việt cho HSTH vùng DTTS</t>
  </si>
  <si>
    <t>Em nói tiếng Việt (dành cho học sinh lớp 1 vùng DTTS)</t>
  </si>
  <si>
    <t>tăng cường tiếng Việt  cho học sinh tiểu học vùng DTTS (dành cho học sinh lớp 2 vùng DTTS)</t>
  </si>
  <si>
    <t>Tăng cường tiếng Việt  cho học sinh tiểu học vùng DTTS (dành cho học sinh lớp 3 vùng DTTS)</t>
  </si>
  <si>
    <t>Tăng cường tiếng Việt (dành cho học sinh lớp 4 vùng DTTS)</t>
  </si>
  <si>
    <t>Tăng cường tiếng Việt (dành cho học sinh lớp 5 vùng DTTS)</t>
  </si>
  <si>
    <t>III</t>
  </si>
  <si>
    <t>Hướng dẫn dạy học tăng cường tiếng Việt (dành cho giáo viên) từ lớp 1 đến lớp 5</t>
  </si>
  <si>
    <t>IV</t>
  </si>
  <si>
    <t>Truyện tranh về văn hóa các dân tộc Việt Nam (dành cho học sinh từ lớp 1 đến lớp 3)</t>
  </si>
  <si>
    <t>Truyện tranh về văn hóa các dân tộc Việt Nam (dành cho học sinh lớp 4)</t>
  </si>
  <si>
    <t>Truyện tranh về văn hóa các dân tộc Việt Nam (dành cho học sinh lớp 5)</t>
  </si>
  <si>
    <t>Bộ tranh kể chuyện Em nói tiếng Việt (Phục vụ cho DH TCTV lớp 1)</t>
  </si>
  <si>
    <t>Mua sắm bộ tài liệu Hướng dẫn dạy học Tăng cường tiếng Việt cho học sinh tiểu học vùng dân tộc thiểu số</t>
  </si>
  <si>
    <t>(Kèm theo Thông báo số      /TB-SGDĐT ngày       tháng 10 năm 2025 của Sở Giáo dục và Đào tạo tỉnh Lạng Sơn)</t>
  </si>
  <si>
    <t>DANH MỤC TÀI LIỆU ĐỀ NGHỊ THẨM ĐỊNH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</si>
</sst>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₫_-;\-* #,##0.00\ _₫_-;_-* &quot;-&quot;??\ _₫_-;_-@_-"/>
    <numFmt numFmtId="165" formatCode="_-* #,##0\ _₫_-;\-* #,##0\ _₫_-;_-* &quot;-&quot;??\ _₫_-;_-@_-"/>
    <numFmt numFmtId="166" formatCode="#,###&quot;,đ&quot;"/>
  </numFmts>
  <fonts count="43" x14ac:knownFonts="1">
    <font>
      <sz val="10"/>
      <color rgb="FF000000"/>
      <name val="Arial"/>
      <scheme val="minor"/>
    </font>
    <font>
      <sz val="1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color rgb="FF000000"/>
      <name val="Arial"/>
      <scheme val="minor"/>
    </font>
    <font>
      <sz val="12"/>
      <color rgb="FFFF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11"/>
      <color theme="1"/>
      <name val="Times New Roman"/>
      <family val="1"/>
    </font>
    <font>
      <b/>
      <i/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8"/>
      <name val=".VnArial"/>
      <family val="2"/>
    </font>
    <font>
      <b/>
      <sz val="14"/>
      <color rgb="FF000000"/>
      <name val="Times New Roman"/>
      <family val="1"/>
    </font>
    <font>
      <b/>
      <sz val="12"/>
      <color theme="3"/>
      <name val="Times New Roman"/>
      <family val="1"/>
    </font>
    <font>
      <b/>
      <sz val="11"/>
      <color theme="3"/>
      <name val="Times New Roman"/>
      <family val="1"/>
    </font>
    <font>
      <b/>
      <sz val="13"/>
      <color theme="3"/>
      <name val="Times New Roman"/>
      <family val="1"/>
    </font>
    <font>
      <sz val="13"/>
      <color theme="3"/>
      <name val="Times New Roman"/>
      <family val="1"/>
    </font>
    <font>
      <sz val="11"/>
      <color theme="1"/>
      <name val="Arial"/>
      <family val="2"/>
      <charset val="163"/>
      <scheme val="minor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  <charset val="163"/>
    </font>
    <font>
      <sz val="11"/>
      <color theme="1"/>
      <name val="Arial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b/>
      <sz val="13"/>
      <name val="Times New Roman"/>
      <family val="1"/>
      <charset val="163"/>
    </font>
    <font>
      <sz val="13"/>
      <name val="Times New Roman"/>
      <family val="1"/>
    </font>
    <font>
      <sz val="13"/>
      <name val="Times New Roman"/>
      <family val="1"/>
      <charset val="163"/>
    </font>
    <font>
      <b/>
      <sz val="13"/>
      <name val="Times New Roman"/>
      <family val="1"/>
    </font>
    <font>
      <b/>
      <i/>
      <sz val="13"/>
      <name val="Times New Roman"/>
      <family val="1"/>
      <charset val="163"/>
    </font>
    <font>
      <b/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theme="0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164" fontId="9" fillId="0" borderId="0" applyFont="0" applyFill="0" applyBorder="0" applyAlignment="0" applyProtection="0"/>
    <xf numFmtId="0" fontId="23" fillId="0" borderId="1"/>
    <xf numFmtId="43" fontId="29" fillId="0" borderId="1" applyFont="0" applyFill="0" applyBorder="0" applyAlignment="0" applyProtection="0"/>
    <xf numFmtId="0" fontId="31" fillId="0" borderId="1"/>
    <xf numFmtId="0" fontId="33" fillId="0" borderId="1"/>
  </cellStyleXfs>
  <cellXfs count="212">
    <xf numFmtId="0" fontId="0" fillId="0" borderId="0" xfId="0"/>
    <xf numFmtId="0" fontId="1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 vertical="center" wrapText="1"/>
    </xf>
    <xf numFmtId="165" fontId="21" fillId="6" borderId="2" xfId="1" applyNumberFormat="1" applyFont="1" applyFill="1" applyBorder="1" applyAlignment="1">
      <alignment horizontal="center" vertical="center" wrapText="1"/>
    </xf>
    <xf numFmtId="165" fontId="21" fillId="6" borderId="2" xfId="1" applyNumberFormat="1" applyFont="1" applyFill="1" applyBorder="1" applyAlignment="1">
      <alignment horizontal="center" vertical="center"/>
    </xf>
    <xf numFmtId="0" fontId="19" fillId="6" borderId="0" xfId="0" applyFont="1" applyFill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/>
    </xf>
    <xf numFmtId="0" fontId="16" fillId="5" borderId="2" xfId="0" applyFont="1" applyFill="1" applyBorder="1" applyAlignment="1">
      <alignment vertical="center"/>
    </xf>
    <xf numFmtId="0" fontId="15" fillId="5" borderId="2" xfId="0" applyFont="1" applyFill="1" applyBorder="1" applyAlignment="1">
      <alignment vertical="center"/>
    </xf>
    <xf numFmtId="0" fontId="16" fillId="5" borderId="0" xfId="0" applyFont="1" applyFill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vertical="center" wrapText="1"/>
    </xf>
    <xf numFmtId="0" fontId="16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165" fontId="15" fillId="7" borderId="2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2" xfId="0" applyFont="1" applyFill="1" applyBorder="1" applyAlignment="1">
      <alignment horizontal="left" vertical="center"/>
    </xf>
    <xf numFmtId="165" fontId="15" fillId="5" borderId="2" xfId="0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165" fontId="15" fillId="0" borderId="2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4" fillId="8" borderId="2" xfId="0" applyFont="1" applyFill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16" fillId="4" borderId="2" xfId="0" applyFont="1" applyFill="1" applyBorder="1" applyAlignment="1">
      <alignment vertical="center"/>
    </xf>
    <xf numFmtId="0" fontId="16" fillId="4" borderId="2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3" fontId="5" fillId="0" borderId="2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165" fontId="18" fillId="0" borderId="1" xfId="0" applyNumberFormat="1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1" fillId="9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right" vertical="center"/>
    </xf>
    <xf numFmtId="0" fontId="16" fillId="7" borderId="2" xfId="0" applyFont="1" applyFill="1" applyBorder="1" applyAlignment="1">
      <alignment vertical="center"/>
    </xf>
    <xf numFmtId="0" fontId="26" fillId="0" borderId="5" xfId="0" applyFont="1" applyBorder="1" applyAlignment="1">
      <alignment horizontal="center" vertical="center"/>
    </xf>
    <xf numFmtId="0" fontId="19" fillId="6" borderId="2" xfId="0" applyFont="1" applyFill="1" applyBorder="1" applyAlignment="1">
      <alignment horizontal="center" vertical="center"/>
    </xf>
    <xf numFmtId="0" fontId="4" fillId="0" borderId="1" xfId="5" applyFont="1" applyAlignment="1">
      <alignment horizontal="center" vertical="center"/>
    </xf>
    <xf numFmtId="0" fontId="34" fillId="0" borderId="1" xfId="4" applyFont="1" applyAlignment="1"/>
    <xf numFmtId="0" fontId="36" fillId="0" borderId="1" xfId="4" applyFont="1" applyAlignment="1">
      <alignment vertical="center"/>
    </xf>
    <xf numFmtId="0" fontId="34" fillId="0" borderId="1" xfId="4" applyFont="1" applyAlignment="1">
      <alignment vertical="center"/>
    </xf>
    <xf numFmtId="0" fontId="37" fillId="0" borderId="2" xfId="4" applyFont="1" applyBorder="1" applyAlignment="1">
      <alignment vertical="center"/>
    </xf>
    <xf numFmtId="0" fontId="37" fillId="0" borderId="2" xfId="4" applyFont="1" applyBorder="1" applyAlignment="1">
      <alignment horizontal="center" vertical="center"/>
    </xf>
    <xf numFmtId="3" fontId="37" fillId="0" borderId="2" xfId="4" applyNumberFormat="1" applyFont="1" applyBorder="1" applyAlignment="1">
      <alignment horizontal="center" vertical="center"/>
    </xf>
    <xf numFmtId="166" fontId="32" fillId="0" borderId="2" xfId="4" applyNumberFormat="1" applyFont="1" applyBorder="1" applyAlignment="1">
      <alignment horizontal="center" vertical="center"/>
    </xf>
    <xf numFmtId="0" fontId="32" fillId="0" borderId="1" xfId="4" applyFont="1" applyAlignment="1">
      <alignment vertical="center"/>
    </xf>
    <xf numFmtId="0" fontId="38" fillId="0" borderId="4" xfId="4" applyFont="1" applyBorder="1" applyAlignment="1">
      <alignment horizontal="center" vertical="center"/>
    </xf>
    <xf numFmtId="0" fontId="38" fillId="0" borderId="9" xfId="4" applyFont="1" applyBorder="1" applyAlignment="1">
      <alignment horizontal="justify" vertical="center"/>
    </xf>
    <xf numFmtId="3" fontId="38" fillId="0" borderId="10" xfId="4" applyNumberFormat="1" applyFont="1" applyBorder="1" applyAlignment="1">
      <alignment horizontal="center" vertical="center"/>
    </xf>
    <xf numFmtId="3" fontId="34" fillId="0" borderId="2" xfId="4" applyNumberFormat="1" applyFont="1" applyBorder="1" applyAlignment="1">
      <alignment horizontal="center" vertical="center"/>
    </xf>
    <xf numFmtId="3" fontId="38" fillId="0" borderId="11" xfId="4" applyNumberFormat="1" applyFont="1" applyBorder="1" applyAlignment="1">
      <alignment horizontal="right" vertical="center"/>
    </xf>
    <xf numFmtId="0" fontId="34" fillId="0" borderId="2" xfId="4" applyFont="1" applyBorder="1" applyAlignment="1">
      <alignment horizontal="justify" vertical="center"/>
    </xf>
    <xf numFmtId="3" fontId="34" fillId="0" borderId="1" xfId="4" applyNumberFormat="1" applyFont="1" applyAlignment="1">
      <alignment vertical="center"/>
    </xf>
    <xf numFmtId="3" fontId="34" fillId="0" borderId="4" xfId="4" applyNumberFormat="1" applyFont="1" applyBorder="1" applyAlignment="1">
      <alignment horizontal="center" vertical="center"/>
    </xf>
    <xf numFmtId="166" fontId="34" fillId="0" borderId="1" xfId="4" applyNumberFormat="1" applyFont="1" applyAlignment="1">
      <alignment vertical="center"/>
    </xf>
    <xf numFmtId="0" fontId="39" fillId="0" borderId="1" xfId="4" applyFont="1" applyAlignment="1">
      <alignment vertical="center"/>
    </xf>
    <xf numFmtId="0" fontId="34" fillId="0" borderId="1" xfId="4" applyFont="1" applyAlignment="1">
      <alignment vertical="justify" wrapText="1"/>
    </xf>
    <xf numFmtId="166" fontId="34" fillId="0" borderId="1" xfId="4" applyNumberFormat="1" applyFont="1" applyAlignment="1">
      <alignment vertical="justify" wrapText="1"/>
    </xf>
    <xf numFmtId="0" fontId="15" fillId="5" borderId="0" xfId="0" applyFont="1" applyFill="1" applyAlignment="1">
      <alignment vertical="center"/>
    </xf>
    <xf numFmtId="165" fontId="15" fillId="5" borderId="2" xfId="0" applyNumberFormat="1" applyFont="1" applyFill="1" applyBorder="1" applyAlignment="1">
      <alignment horizontal="center" vertical="center"/>
    </xf>
    <xf numFmtId="3" fontId="15" fillId="5" borderId="2" xfId="0" applyNumberFormat="1" applyFont="1" applyFill="1" applyBorder="1" applyAlignment="1">
      <alignment horizontal="center" vertical="center"/>
    </xf>
    <xf numFmtId="165" fontId="16" fillId="7" borderId="2" xfId="0" applyNumberFormat="1" applyFont="1" applyFill="1" applyBorder="1" applyAlignment="1">
      <alignment vertical="center"/>
    </xf>
    <xf numFmtId="165" fontId="16" fillId="0" borderId="2" xfId="0" applyNumberFormat="1" applyFont="1" applyFill="1" applyBorder="1" applyAlignment="1">
      <alignment vertical="center"/>
    </xf>
    <xf numFmtId="0" fontId="16" fillId="0" borderId="2" xfId="0" applyFont="1" applyFill="1" applyBorder="1" applyAlignment="1">
      <alignment horizontal="left" vertical="center"/>
    </xf>
    <xf numFmtId="165" fontId="16" fillId="0" borderId="2" xfId="1" applyNumberFormat="1" applyFont="1" applyFill="1" applyBorder="1" applyAlignment="1">
      <alignment horizontal="center" vertical="center"/>
    </xf>
    <xf numFmtId="165" fontId="16" fillId="0" borderId="2" xfId="1" applyNumberFormat="1" applyFont="1" applyFill="1" applyBorder="1" applyAlignment="1">
      <alignment horizontal="right" vertical="center" wrapText="1"/>
    </xf>
    <xf numFmtId="165" fontId="16" fillId="0" borderId="2" xfId="1" applyNumberFormat="1" applyFont="1" applyFill="1" applyBorder="1" applyAlignment="1">
      <alignment horizontal="right" vertical="center"/>
    </xf>
    <xf numFmtId="165" fontId="16" fillId="0" borderId="2" xfId="1" applyNumberFormat="1" applyFont="1" applyFill="1" applyBorder="1" applyAlignment="1">
      <alignment vertical="center"/>
    </xf>
    <xf numFmtId="165" fontId="17" fillId="0" borderId="2" xfId="1" applyNumberFormat="1" applyFont="1" applyFill="1" applyBorder="1" applyAlignment="1">
      <alignment vertical="center"/>
    </xf>
    <xf numFmtId="3" fontId="20" fillId="6" borderId="2" xfId="0" applyNumberFormat="1" applyFont="1" applyFill="1" applyBorder="1" applyAlignment="1">
      <alignment horizontal="center" vertical="center" wrapText="1"/>
    </xf>
    <xf numFmtId="0" fontId="38" fillId="0" borderId="10" xfId="4" applyFont="1" applyBorder="1" applyAlignment="1">
      <alignment horizontal="justify" vertical="center" wrapText="1"/>
    </xf>
    <xf numFmtId="0" fontId="37" fillId="0" borderId="4" xfId="4" applyFont="1" applyBorder="1" applyAlignment="1">
      <alignment vertical="center"/>
    </xf>
    <xf numFmtId="0" fontId="37" fillId="0" borderId="10" xfId="4" applyFont="1" applyBorder="1" applyAlignment="1">
      <alignment horizontal="center" vertical="center"/>
    </xf>
    <xf numFmtId="3" fontId="37" fillId="0" borderId="4" xfId="4" applyNumberFormat="1" applyFont="1" applyBorder="1" applyAlignment="1">
      <alignment horizontal="center" vertical="center"/>
    </xf>
    <xf numFmtId="0" fontId="37" fillId="0" borderId="10" xfId="4" applyFont="1" applyBorder="1" applyAlignment="1">
      <alignment horizontal="center" vertical="center" wrapText="1"/>
    </xf>
    <xf numFmtId="3" fontId="37" fillId="0" borderId="10" xfId="4" applyNumberFormat="1" applyFont="1" applyBorder="1" applyAlignment="1">
      <alignment horizontal="center" vertical="center"/>
    </xf>
    <xf numFmtId="0" fontId="40" fillId="0" borderId="4" xfId="4" applyFont="1" applyBorder="1" applyAlignment="1">
      <alignment horizontal="center" vertical="center"/>
    </xf>
    <xf numFmtId="0" fontId="40" fillId="0" borderId="10" xfId="4" applyFont="1" applyBorder="1" applyAlignment="1">
      <alignment horizontal="justify" vertical="center" wrapText="1"/>
    </xf>
    <xf numFmtId="3" fontId="40" fillId="0" borderId="10" xfId="4" applyNumberFormat="1" applyFont="1" applyBorder="1" applyAlignment="1">
      <alignment horizontal="center" vertical="center"/>
    </xf>
    <xf numFmtId="3" fontId="42" fillId="0" borderId="4" xfId="4" applyNumberFormat="1" applyFont="1" applyBorder="1" applyAlignment="1">
      <alignment horizontal="center" vertical="center"/>
    </xf>
    <xf numFmtId="3" fontId="40" fillId="0" borderId="11" xfId="4" applyNumberFormat="1" applyFont="1" applyBorder="1" applyAlignment="1">
      <alignment horizontal="right" vertical="center"/>
    </xf>
    <xf numFmtId="0" fontId="42" fillId="0" borderId="2" xfId="4" applyFont="1" applyBorder="1" applyAlignment="1">
      <alignment horizontal="justify" vertical="center"/>
    </xf>
    <xf numFmtId="0" fontId="42" fillId="0" borderId="1" xfId="4" applyFont="1" applyAlignment="1">
      <alignment vertical="center"/>
    </xf>
    <xf numFmtId="0" fontId="38" fillId="0" borderId="2" xfId="4" applyFont="1" applyBorder="1" applyAlignment="1">
      <alignment horizontal="center" vertical="center"/>
    </xf>
    <xf numFmtId="0" fontId="40" fillId="0" borderId="4" xfId="4" applyFont="1" applyBorder="1" applyAlignment="1">
      <alignment horizontal="left" vertical="center" wrapText="1"/>
    </xf>
    <xf numFmtId="0" fontId="40" fillId="0" borderId="2" xfId="4" applyFont="1" applyBorder="1" applyAlignment="1">
      <alignment horizontal="center" vertical="center"/>
    </xf>
    <xf numFmtId="0" fontId="40" fillId="0" borderId="2" xfId="4" applyFont="1" applyBorder="1" applyAlignment="1">
      <alignment horizontal="justify" vertical="center" wrapText="1"/>
    </xf>
    <xf numFmtId="3" fontId="40" fillId="0" borderId="2" xfId="4" applyNumberFormat="1" applyFont="1" applyBorder="1" applyAlignment="1">
      <alignment horizontal="center" vertical="center"/>
    </xf>
    <xf numFmtId="3" fontId="42" fillId="0" borderId="2" xfId="4" applyNumberFormat="1" applyFont="1" applyBorder="1" applyAlignment="1">
      <alignment horizontal="center" vertical="center"/>
    </xf>
    <xf numFmtId="3" fontId="40" fillId="0" borderId="2" xfId="4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right" vertical="center" wrapText="1"/>
    </xf>
    <xf numFmtId="165" fontId="21" fillId="6" borderId="2" xfId="1" applyNumberFormat="1" applyFont="1" applyFill="1" applyBorder="1" applyAlignment="1">
      <alignment horizontal="right" vertical="center" wrapText="1"/>
    </xf>
    <xf numFmtId="3" fontId="20" fillId="6" borderId="2" xfId="0" applyNumberFormat="1" applyFont="1" applyFill="1" applyBorder="1" applyAlignment="1">
      <alignment horizontal="right" vertical="center" wrapText="1"/>
    </xf>
    <xf numFmtId="0" fontId="15" fillId="5" borderId="2" xfId="0" applyFont="1" applyFill="1" applyBorder="1" applyAlignment="1">
      <alignment horizontal="right" vertical="center"/>
    </xf>
    <xf numFmtId="0" fontId="6" fillId="0" borderId="2" xfId="0" applyFont="1" applyBorder="1" applyAlignment="1">
      <alignment horizontal="right" vertical="center" wrapText="1"/>
    </xf>
    <xf numFmtId="0" fontId="16" fillId="0" borderId="2" xfId="0" applyFont="1" applyFill="1" applyBorder="1" applyAlignment="1">
      <alignment horizontal="right" vertical="center" wrapText="1"/>
    </xf>
    <xf numFmtId="165" fontId="15" fillId="5" borderId="2" xfId="0" applyNumberFormat="1" applyFont="1" applyFill="1" applyBorder="1" applyAlignment="1">
      <alignment horizontal="right" vertical="center"/>
    </xf>
    <xf numFmtId="0" fontId="16" fillId="0" borderId="2" xfId="0" applyFont="1" applyFill="1" applyBorder="1" applyAlignment="1">
      <alignment horizontal="right" vertical="center"/>
    </xf>
    <xf numFmtId="0" fontId="16" fillId="9" borderId="2" xfId="0" applyFont="1" applyFill="1" applyBorder="1" applyAlignment="1">
      <alignment horizontal="right" vertical="center" wrapText="1"/>
    </xf>
    <xf numFmtId="3" fontId="15" fillId="5" borderId="2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165" fontId="2" fillId="0" borderId="16" xfId="1" applyNumberFormat="1" applyFont="1" applyFill="1" applyBorder="1"/>
    <xf numFmtId="0" fontId="32" fillId="0" borderId="1" xfId="4" applyFont="1" applyAlignment="1">
      <alignment horizontal="center"/>
    </xf>
    <xf numFmtId="0" fontId="35" fillId="0" borderId="1" xfId="4" applyFont="1" applyAlignment="1">
      <alignment horizontal="center" vertical="center"/>
    </xf>
    <xf numFmtId="0" fontId="35" fillId="0" borderId="1" xfId="4" applyFont="1" applyAlignment="1">
      <alignment horizontal="center" vertical="center" wrapText="1"/>
    </xf>
    <xf numFmtId="0" fontId="30" fillId="0" borderId="1" xfId="4" applyFont="1" applyAlignment="1">
      <alignment horizontal="center" vertical="center" wrapText="1"/>
    </xf>
    <xf numFmtId="0" fontId="41" fillId="0" borderId="1" xfId="4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5" fontId="26" fillId="0" borderId="6" xfId="0" applyNumberFormat="1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19" fillId="6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</cellXfs>
  <cellStyles count="6">
    <cellStyle name="Comma" xfId="1" builtinId="3"/>
    <cellStyle name="Comma 7 2" xfId="3"/>
    <cellStyle name="Normal" xfId="0" builtinId="0"/>
    <cellStyle name="Normal 2 2" xfId="4"/>
    <cellStyle name="Normal 39" xfId="2"/>
    <cellStyle name="Normal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topLeftCell="A16" workbookViewId="0">
      <selection activeCell="A3" sqref="A3:F3"/>
    </sheetView>
  </sheetViews>
  <sheetFormatPr defaultRowHeight="15.75" x14ac:dyDescent="0.2"/>
  <cols>
    <col min="1" max="1" width="5.85546875" style="101" customWidth="1"/>
    <col min="2" max="2" width="68.5703125" style="101" customWidth="1"/>
    <col min="3" max="3" width="15.5703125" style="101" customWidth="1"/>
    <col min="4" max="4" width="13.42578125" style="117" customWidth="1"/>
    <col min="5" max="5" width="19" style="113" customWidth="1"/>
    <col min="6" max="6" width="17.85546875" style="101" customWidth="1"/>
    <col min="7" max="7" width="14.28515625" style="101" customWidth="1"/>
    <col min="8" max="8" width="9.42578125" style="101" customWidth="1"/>
    <col min="9" max="9" width="10.28515625" style="101" customWidth="1"/>
    <col min="10" max="256" width="9.140625" style="101"/>
    <col min="257" max="257" width="3.7109375" style="101" customWidth="1"/>
    <col min="258" max="258" width="61.140625" style="101" customWidth="1"/>
    <col min="259" max="259" width="15.5703125" style="101" customWidth="1"/>
    <col min="260" max="260" width="16" style="101" customWidth="1"/>
    <col min="261" max="261" width="19" style="101" customWidth="1"/>
    <col min="262" max="263" width="15" style="101" customWidth="1"/>
    <col min="264" max="512" width="9.140625" style="101"/>
    <col min="513" max="513" width="3.7109375" style="101" customWidth="1"/>
    <col min="514" max="514" width="61.140625" style="101" customWidth="1"/>
    <col min="515" max="515" width="15.5703125" style="101" customWidth="1"/>
    <col min="516" max="516" width="16" style="101" customWidth="1"/>
    <col min="517" max="517" width="19" style="101" customWidth="1"/>
    <col min="518" max="519" width="15" style="101" customWidth="1"/>
    <col min="520" max="768" width="9.140625" style="101"/>
    <col min="769" max="769" width="3.7109375" style="101" customWidth="1"/>
    <col min="770" max="770" width="61.140625" style="101" customWidth="1"/>
    <col min="771" max="771" width="15.5703125" style="101" customWidth="1"/>
    <col min="772" max="772" width="16" style="101" customWidth="1"/>
    <col min="773" max="773" width="19" style="101" customWidth="1"/>
    <col min="774" max="775" width="15" style="101" customWidth="1"/>
    <col min="776" max="1024" width="9.140625" style="101"/>
    <col min="1025" max="1025" width="3.7109375" style="101" customWidth="1"/>
    <col min="1026" max="1026" width="61.140625" style="101" customWidth="1"/>
    <col min="1027" max="1027" width="15.5703125" style="101" customWidth="1"/>
    <col min="1028" max="1028" width="16" style="101" customWidth="1"/>
    <col min="1029" max="1029" width="19" style="101" customWidth="1"/>
    <col min="1030" max="1031" width="15" style="101" customWidth="1"/>
    <col min="1032" max="1280" width="9.140625" style="101"/>
    <col min="1281" max="1281" width="3.7109375" style="101" customWidth="1"/>
    <col min="1282" max="1282" width="61.140625" style="101" customWidth="1"/>
    <col min="1283" max="1283" width="15.5703125" style="101" customWidth="1"/>
    <col min="1284" max="1284" width="16" style="101" customWidth="1"/>
    <col min="1285" max="1285" width="19" style="101" customWidth="1"/>
    <col min="1286" max="1287" width="15" style="101" customWidth="1"/>
    <col min="1288" max="1536" width="9.140625" style="101"/>
    <col min="1537" max="1537" width="3.7109375" style="101" customWidth="1"/>
    <col min="1538" max="1538" width="61.140625" style="101" customWidth="1"/>
    <col min="1539" max="1539" width="15.5703125" style="101" customWidth="1"/>
    <col min="1540" max="1540" width="16" style="101" customWidth="1"/>
    <col min="1541" max="1541" width="19" style="101" customWidth="1"/>
    <col min="1542" max="1543" width="15" style="101" customWidth="1"/>
    <col min="1544" max="1792" width="9.140625" style="101"/>
    <col min="1793" max="1793" width="3.7109375" style="101" customWidth="1"/>
    <col min="1794" max="1794" width="61.140625" style="101" customWidth="1"/>
    <col min="1795" max="1795" width="15.5703125" style="101" customWidth="1"/>
    <col min="1796" max="1796" width="16" style="101" customWidth="1"/>
    <col min="1797" max="1797" width="19" style="101" customWidth="1"/>
    <col min="1798" max="1799" width="15" style="101" customWidth="1"/>
    <col min="1800" max="2048" width="9.140625" style="101"/>
    <col min="2049" max="2049" width="3.7109375" style="101" customWidth="1"/>
    <col min="2050" max="2050" width="61.140625" style="101" customWidth="1"/>
    <col min="2051" max="2051" width="15.5703125" style="101" customWidth="1"/>
    <col min="2052" max="2052" width="16" style="101" customWidth="1"/>
    <col min="2053" max="2053" width="19" style="101" customWidth="1"/>
    <col min="2054" max="2055" width="15" style="101" customWidth="1"/>
    <col min="2056" max="2304" width="9.140625" style="101"/>
    <col min="2305" max="2305" width="3.7109375" style="101" customWidth="1"/>
    <col min="2306" max="2306" width="61.140625" style="101" customWidth="1"/>
    <col min="2307" max="2307" width="15.5703125" style="101" customWidth="1"/>
    <col min="2308" max="2308" width="16" style="101" customWidth="1"/>
    <col min="2309" max="2309" width="19" style="101" customWidth="1"/>
    <col min="2310" max="2311" width="15" style="101" customWidth="1"/>
    <col min="2312" max="2560" width="9.140625" style="101"/>
    <col min="2561" max="2561" width="3.7109375" style="101" customWidth="1"/>
    <col min="2562" max="2562" width="61.140625" style="101" customWidth="1"/>
    <col min="2563" max="2563" width="15.5703125" style="101" customWidth="1"/>
    <col min="2564" max="2564" width="16" style="101" customWidth="1"/>
    <col min="2565" max="2565" width="19" style="101" customWidth="1"/>
    <col min="2566" max="2567" width="15" style="101" customWidth="1"/>
    <col min="2568" max="2816" width="9.140625" style="101"/>
    <col min="2817" max="2817" width="3.7109375" style="101" customWidth="1"/>
    <col min="2818" max="2818" width="61.140625" style="101" customWidth="1"/>
    <col min="2819" max="2819" width="15.5703125" style="101" customWidth="1"/>
    <col min="2820" max="2820" width="16" style="101" customWidth="1"/>
    <col min="2821" max="2821" width="19" style="101" customWidth="1"/>
    <col min="2822" max="2823" width="15" style="101" customWidth="1"/>
    <col min="2824" max="3072" width="9.140625" style="101"/>
    <col min="3073" max="3073" width="3.7109375" style="101" customWidth="1"/>
    <col min="3074" max="3074" width="61.140625" style="101" customWidth="1"/>
    <col min="3075" max="3075" width="15.5703125" style="101" customWidth="1"/>
    <col min="3076" max="3076" width="16" style="101" customWidth="1"/>
    <col min="3077" max="3077" width="19" style="101" customWidth="1"/>
    <col min="3078" max="3079" width="15" style="101" customWidth="1"/>
    <col min="3080" max="3328" width="9.140625" style="101"/>
    <col min="3329" max="3329" width="3.7109375" style="101" customWidth="1"/>
    <col min="3330" max="3330" width="61.140625" style="101" customWidth="1"/>
    <col min="3331" max="3331" width="15.5703125" style="101" customWidth="1"/>
    <col min="3332" max="3332" width="16" style="101" customWidth="1"/>
    <col min="3333" max="3333" width="19" style="101" customWidth="1"/>
    <col min="3334" max="3335" width="15" style="101" customWidth="1"/>
    <col min="3336" max="3584" width="9.140625" style="101"/>
    <col min="3585" max="3585" width="3.7109375" style="101" customWidth="1"/>
    <col min="3586" max="3586" width="61.140625" style="101" customWidth="1"/>
    <col min="3587" max="3587" width="15.5703125" style="101" customWidth="1"/>
    <col min="3588" max="3588" width="16" style="101" customWidth="1"/>
    <col min="3589" max="3589" width="19" style="101" customWidth="1"/>
    <col min="3590" max="3591" width="15" style="101" customWidth="1"/>
    <col min="3592" max="3840" width="9.140625" style="101"/>
    <col min="3841" max="3841" width="3.7109375" style="101" customWidth="1"/>
    <col min="3842" max="3842" width="61.140625" style="101" customWidth="1"/>
    <col min="3843" max="3843" width="15.5703125" style="101" customWidth="1"/>
    <col min="3844" max="3844" width="16" style="101" customWidth="1"/>
    <col min="3845" max="3845" width="19" style="101" customWidth="1"/>
    <col min="3846" max="3847" width="15" style="101" customWidth="1"/>
    <col min="3848" max="4096" width="9.140625" style="101"/>
    <col min="4097" max="4097" width="3.7109375" style="101" customWidth="1"/>
    <col min="4098" max="4098" width="61.140625" style="101" customWidth="1"/>
    <col min="4099" max="4099" width="15.5703125" style="101" customWidth="1"/>
    <col min="4100" max="4100" width="16" style="101" customWidth="1"/>
    <col min="4101" max="4101" width="19" style="101" customWidth="1"/>
    <col min="4102" max="4103" width="15" style="101" customWidth="1"/>
    <col min="4104" max="4352" width="9.140625" style="101"/>
    <col min="4353" max="4353" width="3.7109375" style="101" customWidth="1"/>
    <col min="4354" max="4354" width="61.140625" style="101" customWidth="1"/>
    <col min="4355" max="4355" width="15.5703125" style="101" customWidth="1"/>
    <col min="4356" max="4356" width="16" style="101" customWidth="1"/>
    <col min="4357" max="4357" width="19" style="101" customWidth="1"/>
    <col min="4358" max="4359" width="15" style="101" customWidth="1"/>
    <col min="4360" max="4608" width="9.140625" style="101"/>
    <col min="4609" max="4609" width="3.7109375" style="101" customWidth="1"/>
    <col min="4610" max="4610" width="61.140625" style="101" customWidth="1"/>
    <col min="4611" max="4611" width="15.5703125" style="101" customWidth="1"/>
    <col min="4612" max="4612" width="16" style="101" customWidth="1"/>
    <col min="4613" max="4613" width="19" style="101" customWidth="1"/>
    <col min="4614" max="4615" width="15" style="101" customWidth="1"/>
    <col min="4616" max="4864" width="9.140625" style="101"/>
    <col min="4865" max="4865" width="3.7109375" style="101" customWidth="1"/>
    <col min="4866" max="4866" width="61.140625" style="101" customWidth="1"/>
    <col min="4867" max="4867" width="15.5703125" style="101" customWidth="1"/>
    <col min="4868" max="4868" width="16" style="101" customWidth="1"/>
    <col min="4869" max="4869" width="19" style="101" customWidth="1"/>
    <col min="4870" max="4871" width="15" style="101" customWidth="1"/>
    <col min="4872" max="5120" width="9.140625" style="101"/>
    <col min="5121" max="5121" width="3.7109375" style="101" customWidth="1"/>
    <col min="5122" max="5122" width="61.140625" style="101" customWidth="1"/>
    <col min="5123" max="5123" width="15.5703125" style="101" customWidth="1"/>
    <col min="5124" max="5124" width="16" style="101" customWidth="1"/>
    <col min="5125" max="5125" width="19" style="101" customWidth="1"/>
    <col min="5126" max="5127" width="15" style="101" customWidth="1"/>
    <col min="5128" max="5376" width="9.140625" style="101"/>
    <col min="5377" max="5377" width="3.7109375" style="101" customWidth="1"/>
    <col min="5378" max="5378" width="61.140625" style="101" customWidth="1"/>
    <col min="5379" max="5379" width="15.5703125" style="101" customWidth="1"/>
    <col min="5380" max="5380" width="16" style="101" customWidth="1"/>
    <col min="5381" max="5381" width="19" style="101" customWidth="1"/>
    <col min="5382" max="5383" width="15" style="101" customWidth="1"/>
    <col min="5384" max="5632" width="9.140625" style="101"/>
    <col min="5633" max="5633" width="3.7109375" style="101" customWidth="1"/>
    <col min="5634" max="5634" width="61.140625" style="101" customWidth="1"/>
    <col min="5635" max="5635" width="15.5703125" style="101" customWidth="1"/>
    <col min="5636" max="5636" width="16" style="101" customWidth="1"/>
    <col min="5637" max="5637" width="19" style="101" customWidth="1"/>
    <col min="5638" max="5639" width="15" style="101" customWidth="1"/>
    <col min="5640" max="5888" width="9.140625" style="101"/>
    <col min="5889" max="5889" width="3.7109375" style="101" customWidth="1"/>
    <col min="5890" max="5890" width="61.140625" style="101" customWidth="1"/>
    <col min="5891" max="5891" width="15.5703125" style="101" customWidth="1"/>
    <col min="5892" max="5892" width="16" style="101" customWidth="1"/>
    <col min="5893" max="5893" width="19" style="101" customWidth="1"/>
    <col min="5894" max="5895" width="15" style="101" customWidth="1"/>
    <col min="5896" max="6144" width="9.140625" style="101"/>
    <col min="6145" max="6145" width="3.7109375" style="101" customWidth="1"/>
    <col min="6146" max="6146" width="61.140625" style="101" customWidth="1"/>
    <col min="6147" max="6147" width="15.5703125" style="101" customWidth="1"/>
    <col min="6148" max="6148" width="16" style="101" customWidth="1"/>
    <col min="6149" max="6149" width="19" style="101" customWidth="1"/>
    <col min="6150" max="6151" width="15" style="101" customWidth="1"/>
    <col min="6152" max="6400" width="9.140625" style="101"/>
    <col min="6401" max="6401" width="3.7109375" style="101" customWidth="1"/>
    <col min="6402" max="6402" width="61.140625" style="101" customWidth="1"/>
    <col min="6403" max="6403" width="15.5703125" style="101" customWidth="1"/>
    <col min="6404" max="6404" width="16" style="101" customWidth="1"/>
    <col min="6405" max="6405" width="19" style="101" customWidth="1"/>
    <col min="6406" max="6407" width="15" style="101" customWidth="1"/>
    <col min="6408" max="6656" width="9.140625" style="101"/>
    <col min="6657" max="6657" width="3.7109375" style="101" customWidth="1"/>
    <col min="6658" max="6658" width="61.140625" style="101" customWidth="1"/>
    <col min="6659" max="6659" width="15.5703125" style="101" customWidth="1"/>
    <col min="6660" max="6660" width="16" style="101" customWidth="1"/>
    <col min="6661" max="6661" width="19" style="101" customWidth="1"/>
    <col min="6662" max="6663" width="15" style="101" customWidth="1"/>
    <col min="6664" max="6912" width="9.140625" style="101"/>
    <col min="6913" max="6913" width="3.7109375" style="101" customWidth="1"/>
    <col min="6914" max="6914" width="61.140625" style="101" customWidth="1"/>
    <col min="6915" max="6915" width="15.5703125" style="101" customWidth="1"/>
    <col min="6916" max="6916" width="16" style="101" customWidth="1"/>
    <col min="6917" max="6917" width="19" style="101" customWidth="1"/>
    <col min="6918" max="6919" width="15" style="101" customWidth="1"/>
    <col min="6920" max="7168" width="9.140625" style="101"/>
    <col min="7169" max="7169" width="3.7109375" style="101" customWidth="1"/>
    <col min="7170" max="7170" width="61.140625" style="101" customWidth="1"/>
    <col min="7171" max="7171" width="15.5703125" style="101" customWidth="1"/>
    <col min="7172" max="7172" width="16" style="101" customWidth="1"/>
    <col min="7173" max="7173" width="19" style="101" customWidth="1"/>
    <col min="7174" max="7175" width="15" style="101" customWidth="1"/>
    <col min="7176" max="7424" width="9.140625" style="101"/>
    <col min="7425" max="7425" width="3.7109375" style="101" customWidth="1"/>
    <col min="7426" max="7426" width="61.140625" style="101" customWidth="1"/>
    <col min="7427" max="7427" width="15.5703125" style="101" customWidth="1"/>
    <col min="7428" max="7428" width="16" style="101" customWidth="1"/>
    <col min="7429" max="7429" width="19" style="101" customWidth="1"/>
    <col min="7430" max="7431" width="15" style="101" customWidth="1"/>
    <col min="7432" max="7680" width="9.140625" style="101"/>
    <col min="7681" max="7681" width="3.7109375" style="101" customWidth="1"/>
    <col min="7682" max="7682" width="61.140625" style="101" customWidth="1"/>
    <col min="7683" max="7683" width="15.5703125" style="101" customWidth="1"/>
    <col min="7684" max="7684" width="16" style="101" customWidth="1"/>
    <col min="7685" max="7685" width="19" style="101" customWidth="1"/>
    <col min="7686" max="7687" width="15" style="101" customWidth="1"/>
    <col min="7688" max="7936" width="9.140625" style="101"/>
    <col min="7937" max="7937" width="3.7109375" style="101" customWidth="1"/>
    <col min="7938" max="7938" width="61.140625" style="101" customWidth="1"/>
    <col min="7939" max="7939" width="15.5703125" style="101" customWidth="1"/>
    <col min="7940" max="7940" width="16" style="101" customWidth="1"/>
    <col min="7941" max="7941" width="19" style="101" customWidth="1"/>
    <col min="7942" max="7943" width="15" style="101" customWidth="1"/>
    <col min="7944" max="8192" width="9.140625" style="101"/>
    <col min="8193" max="8193" width="3.7109375" style="101" customWidth="1"/>
    <col min="8194" max="8194" width="61.140625" style="101" customWidth="1"/>
    <col min="8195" max="8195" width="15.5703125" style="101" customWidth="1"/>
    <col min="8196" max="8196" width="16" style="101" customWidth="1"/>
    <col min="8197" max="8197" width="19" style="101" customWidth="1"/>
    <col min="8198" max="8199" width="15" style="101" customWidth="1"/>
    <col min="8200" max="8448" width="9.140625" style="101"/>
    <col min="8449" max="8449" width="3.7109375" style="101" customWidth="1"/>
    <col min="8450" max="8450" width="61.140625" style="101" customWidth="1"/>
    <col min="8451" max="8451" width="15.5703125" style="101" customWidth="1"/>
    <col min="8452" max="8452" width="16" style="101" customWidth="1"/>
    <col min="8453" max="8453" width="19" style="101" customWidth="1"/>
    <col min="8454" max="8455" width="15" style="101" customWidth="1"/>
    <col min="8456" max="8704" width="9.140625" style="101"/>
    <col min="8705" max="8705" width="3.7109375" style="101" customWidth="1"/>
    <col min="8706" max="8706" width="61.140625" style="101" customWidth="1"/>
    <col min="8707" max="8707" width="15.5703125" style="101" customWidth="1"/>
    <col min="8708" max="8708" width="16" style="101" customWidth="1"/>
    <col min="8709" max="8709" width="19" style="101" customWidth="1"/>
    <col min="8710" max="8711" width="15" style="101" customWidth="1"/>
    <col min="8712" max="8960" width="9.140625" style="101"/>
    <col min="8961" max="8961" width="3.7109375" style="101" customWidth="1"/>
    <col min="8962" max="8962" width="61.140625" style="101" customWidth="1"/>
    <col min="8963" max="8963" width="15.5703125" style="101" customWidth="1"/>
    <col min="8964" max="8964" width="16" style="101" customWidth="1"/>
    <col min="8965" max="8965" width="19" style="101" customWidth="1"/>
    <col min="8966" max="8967" width="15" style="101" customWidth="1"/>
    <col min="8968" max="9216" width="9.140625" style="101"/>
    <col min="9217" max="9217" width="3.7109375" style="101" customWidth="1"/>
    <col min="9218" max="9218" width="61.140625" style="101" customWidth="1"/>
    <col min="9219" max="9219" width="15.5703125" style="101" customWidth="1"/>
    <col min="9220" max="9220" width="16" style="101" customWidth="1"/>
    <col min="9221" max="9221" width="19" style="101" customWidth="1"/>
    <col min="9222" max="9223" width="15" style="101" customWidth="1"/>
    <col min="9224" max="9472" width="9.140625" style="101"/>
    <col min="9473" max="9473" width="3.7109375" style="101" customWidth="1"/>
    <col min="9474" max="9474" width="61.140625" style="101" customWidth="1"/>
    <col min="9475" max="9475" width="15.5703125" style="101" customWidth="1"/>
    <col min="9476" max="9476" width="16" style="101" customWidth="1"/>
    <col min="9477" max="9477" width="19" style="101" customWidth="1"/>
    <col min="9478" max="9479" width="15" style="101" customWidth="1"/>
    <col min="9480" max="9728" width="9.140625" style="101"/>
    <col min="9729" max="9729" width="3.7109375" style="101" customWidth="1"/>
    <col min="9730" max="9730" width="61.140625" style="101" customWidth="1"/>
    <col min="9731" max="9731" width="15.5703125" style="101" customWidth="1"/>
    <col min="9732" max="9732" width="16" style="101" customWidth="1"/>
    <col min="9733" max="9733" width="19" style="101" customWidth="1"/>
    <col min="9734" max="9735" width="15" style="101" customWidth="1"/>
    <col min="9736" max="9984" width="9.140625" style="101"/>
    <col min="9985" max="9985" width="3.7109375" style="101" customWidth="1"/>
    <col min="9986" max="9986" width="61.140625" style="101" customWidth="1"/>
    <col min="9987" max="9987" width="15.5703125" style="101" customWidth="1"/>
    <col min="9988" max="9988" width="16" style="101" customWidth="1"/>
    <col min="9989" max="9989" width="19" style="101" customWidth="1"/>
    <col min="9990" max="9991" width="15" style="101" customWidth="1"/>
    <col min="9992" max="10240" width="9.140625" style="101"/>
    <col min="10241" max="10241" width="3.7109375" style="101" customWidth="1"/>
    <col min="10242" max="10242" width="61.140625" style="101" customWidth="1"/>
    <col min="10243" max="10243" width="15.5703125" style="101" customWidth="1"/>
    <col min="10244" max="10244" width="16" style="101" customWidth="1"/>
    <col min="10245" max="10245" width="19" style="101" customWidth="1"/>
    <col min="10246" max="10247" width="15" style="101" customWidth="1"/>
    <col min="10248" max="10496" width="9.140625" style="101"/>
    <col min="10497" max="10497" width="3.7109375" style="101" customWidth="1"/>
    <col min="10498" max="10498" width="61.140625" style="101" customWidth="1"/>
    <col min="10499" max="10499" width="15.5703125" style="101" customWidth="1"/>
    <col min="10500" max="10500" width="16" style="101" customWidth="1"/>
    <col min="10501" max="10501" width="19" style="101" customWidth="1"/>
    <col min="10502" max="10503" width="15" style="101" customWidth="1"/>
    <col min="10504" max="10752" width="9.140625" style="101"/>
    <col min="10753" max="10753" width="3.7109375" style="101" customWidth="1"/>
    <col min="10754" max="10754" width="61.140625" style="101" customWidth="1"/>
    <col min="10755" max="10755" width="15.5703125" style="101" customWidth="1"/>
    <col min="10756" max="10756" width="16" style="101" customWidth="1"/>
    <col min="10757" max="10757" width="19" style="101" customWidth="1"/>
    <col min="10758" max="10759" width="15" style="101" customWidth="1"/>
    <col min="10760" max="11008" width="9.140625" style="101"/>
    <col min="11009" max="11009" width="3.7109375" style="101" customWidth="1"/>
    <col min="11010" max="11010" width="61.140625" style="101" customWidth="1"/>
    <col min="11011" max="11011" width="15.5703125" style="101" customWidth="1"/>
    <col min="11012" max="11012" width="16" style="101" customWidth="1"/>
    <col min="11013" max="11013" width="19" style="101" customWidth="1"/>
    <col min="11014" max="11015" width="15" style="101" customWidth="1"/>
    <col min="11016" max="11264" width="9.140625" style="101"/>
    <col min="11265" max="11265" width="3.7109375" style="101" customWidth="1"/>
    <col min="11266" max="11266" width="61.140625" style="101" customWidth="1"/>
    <col min="11267" max="11267" width="15.5703125" style="101" customWidth="1"/>
    <col min="11268" max="11268" width="16" style="101" customWidth="1"/>
    <col min="11269" max="11269" width="19" style="101" customWidth="1"/>
    <col min="11270" max="11271" width="15" style="101" customWidth="1"/>
    <col min="11272" max="11520" width="9.140625" style="101"/>
    <col min="11521" max="11521" width="3.7109375" style="101" customWidth="1"/>
    <col min="11522" max="11522" width="61.140625" style="101" customWidth="1"/>
    <col min="11523" max="11523" width="15.5703125" style="101" customWidth="1"/>
    <col min="11524" max="11524" width="16" style="101" customWidth="1"/>
    <col min="11525" max="11525" width="19" style="101" customWidth="1"/>
    <col min="11526" max="11527" width="15" style="101" customWidth="1"/>
    <col min="11528" max="11776" width="9.140625" style="101"/>
    <col min="11777" max="11777" width="3.7109375" style="101" customWidth="1"/>
    <col min="11778" max="11778" width="61.140625" style="101" customWidth="1"/>
    <col min="11779" max="11779" width="15.5703125" style="101" customWidth="1"/>
    <col min="11780" max="11780" width="16" style="101" customWidth="1"/>
    <col min="11781" max="11781" width="19" style="101" customWidth="1"/>
    <col min="11782" max="11783" width="15" style="101" customWidth="1"/>
    <col min="11784" max="12032" width="9.140625" style="101"/>
    <col min="12033" max="12033" width="3.7109375" style="101" customWidth="1"/>
    <col min="12034" max="12034" width="61.140625" style="101" customWidth="1"/>
    <col min="12035" max="12035" width="15.5703125" style="101" customWidth="1"/>
    <col min="12036" max="12036" width="16" style="101" customWidth="1"/>
    <col min="12037" max="12037" width="19" style="101" customWidth="1"/>
    <col min="12038" max="12039" width="15" style="101" customWidth="1"/>
    <col min="12040" max="12288" width="9.140625" style="101"/>
    <col min="12289" max="12289" width="3.7109375" style="101" customWidth="1"/>
    <col min="12290" max="12290" width="61.140625" style="101" customWidth="1"/>
    <col min="12291" max="12291" width="15.5703125" style="101" customWidth="1"/>
    <col min="12292" max="12292" width="16" style="101" customWidth="1"/>
    <col min="12293" max="12293" width="19" style="101" customWidth="1"/>
    <col min="12294" max="12295" width="15" style="101" customWidth="1"/>
    <col min="12296" max="12544" width="9.140625" style="101"/>
    <col min="12545" max="12545" width="3.7109375" style="101" customWidth="1"/>
    <col min="12546" max="12546" width="61.140625" style="101" customWidth="1"/>
    <col min="12547" max="12547" width="15.5703125" style="101" customWidth="1"/>
    <col min="12548" max="12548" width="16" style="101" customWidth="1"/>
    <col min="12549" max="12549" width="19" style="101" customWidth="1"/>
    <col min="12550" max="12551" width="15" style="101" customWidth="1"/>
    <col min="12552" max="12800" width="9.140625" style="101"/>
    <col min="12801" max="12801" width="3.7109375" style="101" customWidth="1"/>
    <col min="12802" max="12802" width="61.140625" style="101" customWidth="1"/>
    <col min="12803" max="12803" width="15.5703125" style="101" customWidth="1"/>
    <col min="12804" max="12804" width="16" style="101" customWidth="1"/>
    <col min="12805" max="12805" width="19" style="101" customWidth="1"/>
    <col min="12806" max="12807" width="15" style="101" customWidth="1"/>
    <col min="12808" max="13056" width="9.140625" style="101"/>
    <col min="13057" max="13057" width="3.7109375" style="101" customWidth="1"/>
    <col min="13058" max="13058" width="61.140625" style="101" customWidth="1"/>
    <col min="13059" max="13059" width="15.5703125" style="101" customWidth="1"/>
    <col min="13060" max="13060" width="16" style="101" customWidth="1"/>
    <col min="13061" max="13061" width="19" style="101" customWidth="1"/>
    <col min="13062" max="13063" width="15" style="101" customWidth="1"/>
    <col min="13064" max="13312" width="9.140625" style="101"/>
    <col min="13313" max="13313" width="3.7109375" style="101" customWidth="1"/>
    <col min="13314" max="13314" width="61.140625" style="101" customWidth="1"/>
    <col min="13315" max="13315" width="15.5703125" style="101" customWidth="1"/>
    <col min="13316" max="13316" width="16" style="101" customWidth="1"/>
    <col min="13317" max="13317" width="19" style="101" customWidth="1"/>
    <col min="13318" max="13319" width="15" style="101" customWidth="1"/>
    <col min="13320" max="13568" width="9.140625" style="101"/>
    <col min="13569" max="13569" width="3.7109375" style="101" customWidth="1"/>
    <col min="13570" max="13570" width="61.140625" style="101" customWidth="1"/>
    <col min="13571" max="13571" width="15.5703125" style="101" customWidth="1"/>
    <col min="13572" max="13572" width="16" style="101" customWidth="1"/>
    <col min="13573" max="13573" width="19" style="101" customWidth="1"/>
    <col min="13574" max="13575" width="15" style="101" customWidth="1"/>
    <col min="13576" max="13824" width="9.140625" style="101"/>
    <col min="13825" max="13825" width="3.7109375" style="101" customWidth="1"/>
    <col min="13826" max="13826" width="61.140625" style="101" customWidth="1"/>
    <col min="13827" max="13827" width="15.5703125" style="101" customWidth="1"/>
    <col min="13828" max="13828" width="16" style="101" customWidth="1"/>
    <col min="13829" max="13829" width="19" style="101" customWidth="1"/>
    <col min="13830" max="13831" width="15" style="101" customWidth="1"/>
    <col min="13832" max="14080" width="9.140625" style="101"/>
    <col min="14081" max="14081" width="3.7109375" style="101" customWidth="1"/>
    <col min="14082" max="14082" width="61.140625" style="101" customWidth="1"/>
    <col min="14083" max="14083" width="15.5703125" style="101" customWidth="1"/>
    <col min="14084" max="14084" width="16" style="101" customWidth="1"/>
    <col min="14085" max="14085" width="19" style="101" customWidth="1"/>
    <col min="14086" max="14087" width="15" style="101" customWidth="1"/>
    <col min="14088" max="14336" width="9.140625" style="101"/>
    <col min="14337" max="14337" width="3.7109375" style="101" customWidth="1"/>
    <col min="14338" max="14338" width="61.140625" style="101" customWidth="1"/>
    <col min="14339" max="14339" width="15.5703125" style="101" customWidth="1"/>
    <col min="14340" max="14340" width="16" style="101" customWidth="1"/>
    <col min="14341" max="14341" width="19" style="101" customWidth="1"/>
    <col min="14342" max="14343" width="15" style="101" customWidth="1"/>
    <col min="14344" max="14592" width="9.140625" style="101"/>
    <col min="14593" max="14593" width="3.7109375" style="101" customWidth="1"/>
    <col min="14594" max="14594" width="61.140625" style="101" customWidth="1"/>
    <col min="14595" max="14595" width="15.5703125" style="101" customWidth="1"/>
    <col min="14596" max="14596" width="16" style="101" customWidth="1"/>
    <col min="14597" max="14597" width="19" style="101" customWidth="1"/>
    <col min="14598" max="14599" width="15" style="101" customWidth="1"/>
    <col min="14600" max="14848" width="9.140625" style="101"/>
    <col min="14849" max="14849" width="3.7109375" style="101" customWidth="1"/>
    <col min="14850" max="14850" width="61.140625" style="101" customWidth="1"/>
    <col min="14851" max="14851" width="15.5703125" style="101" customWidth="1"/>
    <col min="14852" max="14852" width="16" style="101" customWidth="1"/>
    <col min="14853" max="14853" width="19" style="101" customWidth="1"/>
    <col min="14854" max="14855" width="15" style="101" customWidth="1"/>
    <col min="14856" max="15104" width="9.140625" style="101"/>
    <col min="15105" max="15105" width="3.7109375" style="101" customWidth="1"/>
    <col min="15106" max="15106" width="61.140625" style="101" customWidth="1"/>
    <col min="15107" max="15107" width="15.5703125" style="101" customWidth="1"/>
    <col min="15108" max="15108" width="16" style="101" customWidth="1"/>
    <col min="15109" max="15109" width="19" style="101" customWidth="1"/>
    <col min="15110" max="15111" width="15" style="101" customWidth="1"/>
    <col min="15112" max="15360" width="9.140625" style="101"/>
    <col min="15361" max="15361" width="3.7109375" style="101" customWidth="1"/>
    <col min="15362" max="15362" width="61.140625" style="101" customWidth="1"/>
    <col min="15363" max="15363" width="15.5703125" style="101" customWidth="1"/>
    <col min="15364" max="15364" width="16" style="101" customWidth="1"/>
    <col min="15365" max="15365" width="19" style="101" customWidth="1"/>
    <col min="15366" max="15367" width="15" style="101" customWidth="1"/>
    <col min="15368" max="15616" width="9.140625" style="101"/>
    <col min="15617" max="15617" width="3.7109375" style="101" customWidth="1"/>
    <col min="15618" max="15618" width="61.140625" style="101" customWidth="1"/>
    <col min="15619" max="15619" width="15.5703125" style="101" customWidth="1"/>
    <col min="15620" max="15620" width="16" style="101" customWidth="1"/>
    <col min="15621" max="15621" width="19" style="101" customWidth="1"/>
    <col min="15622" max="15623" width="15" style="101" customWidth="1"/>
    <col min="15624" max="15872" width="9.140625" style="101"/>
    <col min="15873" max="15873" width="3.7109375" style="101" customWidth="1"/>
    <col min="15874" max="15874" width="61.140625" style="101" customWidth="1"/>
    <col min="15875" max="15875" width="15.5703125" style="101" customWidth="1"/>
    <col min="15876" max="15876" width="16" style="101" customWidth="1"/>
    <col min="15877" max="15877" width="19" style="101" customWidth="1"/>
    <col min="15878" max="15879" width="15" style="101" customWidth="1"/>
    <col min="15880" max="16128" width="9.140625" style="101"/>
    <col min="16129" max="16129" width="3.7109375" style="101" customWidth="1"/>
    <col min="16130" max="16130" width="61.140625" style="101" customWidth="1"/>
    <col min="16131" max="16131" width="15.5703125" style="101" customWidth="1"/>
    <col min="16132" max="16132" width="16" style="101" customWidth="1"/>
    <col min="16133" max="16133" width="19" style="101" customWidth="1"/>
    <col min="16134" max="16135" width="15" style="101" customWidth="1"/>
    <col min="16136" max="16384" width="9.140625" style="101"/>
  </cols>
  <sheetData>
    <row r="1" spans="1:6" s="99" customFormat="1" x14ac:dyDescent="0.25">
      <c r="A1" s="171"/>
      <c r="B1" s="171"/>
      <c r="C1" s="171"/>
      <c r="D1" s="171"/>
      <c r="E1" s="171"/>
      <c r="F1" s="98" t="s">
        <v>306</v>
      </c>
    </row>
    <row r="2" spans="1:6" s="100" customFormat="1" ht="18.75" x14ac:dyDescent="0.2">
      <c r="A2" s="172" t="s">
        <v>334</v>
      </c>
      <c r="B2" s="172"/>
      <c r="C2" s="172"/>
      <c r="D2" s="172"/>
      <c r="E2" s="172"/>
      <c r="F2" s="172"/>
    </row>
    <row r="3" spans="1:6" s="100" customFormat="1" ht="18.75" x14ac:dyDescent="0.2">
      <c r="A3" s="173" t="s">
        <v>332</v>
      </c>
      <c r="B3" s="173"/>
      <c r="C3" s="173"/>
      <c r="D3" s="173"/>
      <c r="E3" s="173"/>
      <c r="F3" s="173"/>
    </row>
    <row r="4" spans="1:6" s="100" customFormat="1" ht="18.75" x14ac:dyDescent="0.2">
      <c r="A4" s="174" t="s">
        <v>333</v>
      </c>
      <c r="B4" s="174"/>
      <c r="C4" s="174"/>
      <c r="D4" s="174"/>
      <c r="E4" s="174"/>
      <c r="F4" s="174"/>
    </row>
    <row r="5" spans="1:6" ht="17.25" x14ac:dyDescent="0.2">
      <c r="A5" s="175"/>
      <c r="B5" s="175"/>
      <c r="C5" s="175"/>
      <c r="D5" s="175"/>
      <c r="E5" s="175"/>
      <c r="F5" s="115"/>
    </row>
    <row r="6" spans="1:6" ht="16.5" x14ac:dyDescent="0.2">
      <c r="A6" s="102" t="s">
        <v>9</v>
      </c>
      <c r="B6" s="103" t="s">
        <v>307</v>
      </c>
      <c r="C6" s="103" t="s">
        <v>308</v>
      </c>
      <c r="D6" s="103" t="s">
        <v>309</v>
      </c>
      <c r="E6" s="104" t="s">
        <v>310</v>
      </c>
      <c r="F6" s="105" t="s">
        <v>311</v>
      </c>
    </row>
    <row r="7" spans="1:6" ht="35.25" customHeight="1" x14ac:dyDescent="0.2">
      <c r="A7" s="132"/>
      <c r="B7" s="133" t="s">
        <v>312</v>
      </c>
      <c r="C7" s="133"/>
      <c r="D7" s="103"/>
      <c r="E7" s="134">
        <f>E8+E17+E23+E24+E28</f>
        <v>2451544000</v>
      </c>
      <c r="F7" s="105"/>
    </row>
    <row r="8" spans="1:6" ht="33" x14ac:dyDescent="0.2">
      <c r="A8" s="132" t="s">
        <v>273</v>
      </c>
      <c r="B8" s="135" t="s">
        <v>314</v>
      </c>
      <c r="C8" s="136">
        <f>SUM(C9:C16)</f>
        <v>15793</v>
      </c>
      <c r="D8" s="103"/>
      <c r="E8" s="134">
        <f>SUM(E9:E16)</f>
        <v>504950000</v>
      </c>
      <c r="F8" s="105"/>
    </row>
    <row r="9" spans="1:6" ht="45.75" customHeight="1" x14ac:dyDescent="0.2">
      <c r="A9" s="107">
        <v>1</v>
      </c>
      <c r="B9" s="108" t="s">
        <v>313</v>
      </c>
      <c r="C9" s="109">
        <v>795</v>
      </c>
      <c r="D9" s="110">
        <v>50000</v>
      </c>
      <c r="E9" s="111">
        <f>C9*D9</f>
        <v>39750000</v>
      </c>
      <c r="F9" s="112"/>
    </row>
    <row r="10" spans="1:6" ht="49.5" x14ac:dyDescent="0.2">
      <c r="A10" s="107">
        <v>2</v>
      </c>
      <c r="B10" s="131" t="s">
        <v>287</v>
      </c>
      <c r="C10" s="109">
        <v>972</v>
      </c>
      <c r="D10" s="114">
        <v>40000</v>
      </c>
      <c r="E10" s="111">
        <f>C10*D10</f>
        <v>38880000</v>
      </c>
      <c r="F10" s="112"/>
    </row>
    <row r="11" spans="1:6" ht="49.5" x14ac:dyDescent="0.2">
      <c r="A11" s="107">
        <v>3</v>
      </c>
      <c r="B11" s="131" t="s">
        <v>288</v>
      </c>
      <c r="C11" s="109">
        <v>972</v>
      </c>
      <c r="D11" s="114">
        <v>50000</v>
      </c>
      <c r="E11" s="111">
        <f t="shared" ref="E11:E28" si="0">C11*D11</f>
        <v>48600000</v>
      </c>
      <c r="F11" s="112"/>
    </row>
    <row r="12" spans="1:6" ht="49.5" x14ac:dyDescent="0.2">
      <c r="A12" s="107">
        <v>4</v>
      </c>
      <c r="B12" s="131" t="s">
        <v>289</v>
      </c>
      <c r="C12" s="109">
        <v>972</v>
      </c>
      <c r="D12" s="114">
        <v>45000</v>
      </c>
      <c r="E12" s="111">
        <f t="shared" si="0"/>
        <v>43740000</v>
      </c>
      <c r="F12" s="112"/>
    </row>
    <row r="13" spans="1:6" ht="39" customHeight="1" x14ac:dyDescent="0.2">
      <c r="A13" s="107">
        <v>5</v>
      </c>
      <c r="B13" s="131" t="s">
        <v>315</v>
      </c>
      <c r="C13" s="109">
        <v>972</v>
      </c>
      <c r="D13" s="114">
        <v>50000</v>
      </c>
      <c r="E13" s="111">
        <f t="shared" si="0"/>
        <v>48600000</v>
      </c>
      <c r="F13" s="112"/>
    </row>
    <row r="14" spans="1:6" ht="36.75" customHeight="1" x14ac:dyDescent="0.2">
      <c r="A14" s="107">
        <v>6</v>
      </c>
      <c r="B14" s="131" t="s">
        <v>316</v>
      </c>
      <c r="C14" s="109">
        <v>972</v>
      </c>
      <c r="D14" s="114">
        <v>45000</v>
      </c>
      <c r="E14" s="111">
        <f t="shared" si="0"/>
        <v>43740000</v>
      </c>
      <c r="F14" s="112"/>
    </row>
    <row r="15" spans="1:6" ht="33" x14ac:dyDescent="0.2">
      <c r="A15" s="107">
        <v>7</v>
      </c>
      <c r="B15" s="131" t="s">
        <v>317</v>
      </c>
      <c r="C15" s="109">
        <v>972</v>
      </c>
      <c r="D15" s="114">
        <v>60000</v>
      </c>
      <c r="E15" s="111">
        <f t="shared" si="0"/>
        <v>58320000</v>
      </c>
      <c r="F15" s="112"/>
    </row>
    <row r="16" spans="1:6" ht="33" x14ac:dyDescent="0.2">
      <c r="A16" s="107">
        <v>8</v>
      </c>
      <c r="B16" s="131" t="s">
        <v>318</v>
      </c>
      <c r="C16" s="109">
        <v>9166</v>
      </c>
      <c r="D16" s="114">
        <v>20000</v>
      </c>
      <c r="E16" s="111">
        <f t="shared" si="0"/>
        <v>183320000</v>
      </c>
      <c r="F16" s="112"/>
    </row>
    <row r="17" spans="1:6" s="143" customFormat="1" ht="16.5" x14ac:dyDescent="0.2">
      <c r="A17" s="137" t="s">
        <v>302</v>
      </c>
      <c r="B17" s="138" t="s">
        <v>319</v>
      </c>
      <c r="C17" s="139">
        <f>SUM(C18:C22)</f>
        <v>25116</v>
      </c>
      <c r="D17" s="140"/>
      <c r="E17" s="141">
        <f>SUM(E18:E22)</f>
        <v>743000000</v>
      </c>
      <c r="F17" s="142"/>
    </row>
    <row r="18" spans="1:6" ht="16.5" x14ac:dyDescent="0.2">
      <c r="A18" s="107">
        <v>1</v>
      </c>
      <c r="B18" s="131" t="s">
        <v>320</v>
      </c>
      <c r="C18" s="109">
        <v>4716</v>
      </c>
      <c r="D18" s="114">
        <v>30000</v>
      </c>
      <c r="E18" s="111">
        <f t="shared" si="0"/>
        <v>141480000</v>
      </c>
      <c r="F18" s="112"/>
    </row>
    <row r="19" spans="1:6" ht="33" x14ac:dyDescent="0.2">
      <c r="A19" s="107">
        <v>2</v>
      </c>
      <c r="B19" s="131" t="s">
        <v>321</v>
      </c>
      <c r="C19" s="109">
        <v>4956</v>
      </c>
      <c r="D19" s="114">
        <v>30000</v>
      </c>
      <c r="E19" s="111">
        <f t="shared" si="0"/>
        <v>148680000</v>
      </c>
      <c r="F19" s="112"/>
    </row>
    <row r="20" spans="1:6" ht="33" x14ac:dyDescent="0.2">
      <c r="A20" s="107">
        <v>3</v>
      </c>
      <c r="B20" s="131" t="s">
        <v>322</v>
      </c>
      <c r="C20" s="109">
        <v>5163</v>
      </c>
      <c r="D20" s="114">
        <v>30000</v>
      </c>
      <c r="E20" s="111">
        <f t="shared" si="0"/>
        <v>154890000</v>
      </c>
      <c r="F20" s="112"/>
    </row>
    <row r="21" spans="1:6" ht="16.5" x14ac:dyDescent="0.2">
      <c r="A21" s="107">
        <v>4</v>
      </c>
      <c r="B21" s="131" t="s">
        <v>323</v>
      </c>
      <c r="C21" s="109">
        <v>5041</v>
      </c>
      <c r="D21" s="114">
        <v>30000</v>
      </c>
      <c r="E21" s="111">
        <f t="shared" si="0"/>
        <v>151230000</v>
      </c>
      <c r="F21" s="112"/>
    </row>
    <row r="22" spans="1:6" ht="16.5" x14ac:dyDescent="0.2">
      <c r="A22" s="144">
        <v>5</v>
      </c>
      <c r="B22" s="131" t="s">
        <v>324</v>
      </c>
      <c r="C22" s="109">
        <v>5240</v>
      </c>
      <c r="D22" s="114">
        <v>28000</v>
      </c>
      <c r="E22" s="111">
        <f t="shared" si="0"/>
        <v>146720000</v>
      </c>
      <c r="F22" s="112"/>
    </row>
    <row r="23" spans="1:6" s="143" customFormat="1" ht="33" x14ac:dyDescent="0.2">
      <c r="A23" s="143" t="s">
        <v>325</v>
      </c>
      <c r="B23" s="145" t="s">
        <v>326</v>
      </c>
      <c r="C23" s="139">
        <v>2109</v>
      </c>
      <c r="D23" s="140">
        <v>150000</v>
      </c>
      <c r="E23" s="141">
        <f t="shared" si="0"/>
        <v>316350000</v>
      </c>
      <c r="F23" s="142"/>
    </row>
    <row r="24" spans="1:6" s="143" customFormat="1" ht="33" x14ac:dyDescent="0.2">
      <c r="A24" s="137" t="s">
        <v>327</v>
      </c>
      <c r="B24" s="138" t="s">
        <v>301</v>
      </c>
      <c r="C24" s="139">
        <f>SUM(C25:C27)</f>
        <v>12049</v>
      </c>
      <c r="D24" s="140"/>
      <c r="E24" s="141">
        <f>SUM(E25:E27)</f>
        <v>674349000</v>
      </c>
      <c r="F24" s="142"/>
    </row>
    <row r="25" spans="1:6" ht="33" x14ac:dyDescent="0.2">
      <c r="A25" s="107">
        <v>1</v>
      </c>
      <c r="B25" s="131" t="s">
        <v>328</v>
      </c>
      <c r="C25" s="109">
        <v>7517</v>
      </c>
      <c r="D25" s="114">
        <v>52000</v>
      </c>
      <c r="E25" s="111">
        <f t="shared" si="0"/>
        <v>390884000</v>
      </c>
      <c r="F25" s="112"/>
    </row>
    <row r="26" spans="1:6" ht="33" x14ac:dyDescent="0.2">
      <c r="A26" s="107">
        <v>2</v>
      </c>
      <c r="B26" s="131" t="s">
        <v>329</v>
      </c>
      <c r="C26" s="109">
        <v>2223</v>
      </c>
      <c r="D26" s="114">
        <v>60000</v>
      </c>
      <c r="E26" s="111">
        <f t="shared" si="0"/>
        <v>133380000</v>
      </c>
      <c r="F26" s="112"/>
    </row>
    <row r="27" spans="1:6" ht="33" x14ac:dyDescent="0.2">
      <c r="A27" s="107">
        <v>3</v>
      </c>
      <c r="B27" s="131" t="s">
        <v>330</v>
      </c>
      <c r="C27" s="109">
        <v>2309</v>
      </c>
      <c r="D27" s="114">
        <v>65000</v>
      </c>
      <c r="E27" s="111">
        <f t="shared" si="0"/>
        <v>150085000</v>
      </c>
      <c r="F27" s="112"/>
    </row>
    <row r="28" spans="1:6" ht="33" customHeight="1" x14ac:dyDescent="0.2">
      <c r="A28" s="146"/>
      <c r="B28" s="147" t="s">
        <v>331</v>
      </c>
      <c r="C28" s="148">
        <v>2565</v>
      </c>
      <c r="D28" s="149">
        <v>83000</v>
      </c>
      <c r="E28" s="150">
        <f t="shared" si="0"/>
        <v>212895000</v>
      </c>
      <c r="F28" s="142"/>
    </row>
    <row r="29" spans="1:6" s="100" customFormat="1" ht="18.75" x14ac:dyDescent="0.2">
      <c r="A29" s="106"/>
      <c r="B29" s="106"/>
      <c r="C29" s="106"/>
      <c r="D29" s="106"/>
      <c r="E29" s="116"/>
    </row>
    <row r="32" spans="1:6" x14ac:dyDescent="0.2">
      <c r="D32" s="118"/>
    </row>
  </sheetData>
  <mergeCells count="5">
    <mergeCell ref="A1:E1"/>
    <mergeCell ref="A2:F2"/>
    <mergeCell ref="A3:F3"/>
    <mergeCell ref="A4:F4"/>
    <mergeCell ref="A5:E5"/>
  </mergeCells>
  <pageMargins left="0.45" right="0.45" top="0.5" bottom="0.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791"/>
  <sheetViews>
    <sheetView topLeftCell="A52" workbookViewId="0">
      <selection sqref="A1:AF1"/>
    </sheetView>
  </sheetViews>
  <sheetFormatPr defaultRowHeight="15.75" x14ac:dyDescent="0.2"/>
  <cols>
    <col min="1" max="1" width="4.85546875" style="6" bestFit="1" customWidth="1"/>
    <col min="2" max="2" width="19.85546875" style="5" customWidth="1"/>
    <col min="3" max="3" width="31.85546875" style="5" bestFit="1" customWidth="1"/>
    <col min="4" max="5" width="7.5703125" style="2" customWidth="1"/>
    <col min="6" max="7" width="10.140625" style="2" customWidth="1"/>
    <col min="8" max="8" width="10" style="2" customWidth="1"/>
    <col min="9" max="9" width="10.28515625" style="2" customWidth="1"/>
    <col min="10" max="10" width="10" style="2" customWidth="1"/>
    <col min="11" max="11" width="9.5703125" style="2" customWidth="1"/>
    <col min="12" max="12" width="9.85546875" style="2" customWidth="1"/>
    <col min="13" max="13" width="8.7109375" style="8" customWidth="1"/>
    <col min="14" max="14" width="8.28515625" style="4" customWidth="1"/>
    <col min="15" max="15" width="9.7109375" style="4" customWidth="1"/>
    <col min="16" max="16" width="10.28515625" style="163" customWidth="1"/>
    <col min="17" max="17" width="10.42578125" style="3" customWidth="1"/>
    <col min="18" max="18" width="10" style="3" customWidth="1"/>
    <col min="19" max="19" width="10.28515625" style="3" customWidth="1"/>
    <col min="20" max="20" width="10.7109375" style="3" customWidth="1"/>
    <col min="21" max="21" width="11.5703125" style="3" customWidth="1"/>
    <col min="22" max="22" width="11.140625" style="3" customWidth="1"/>
    <col min="23" max="23" width="11.28515625" style="3" customWidth="1"/>
    <col min="24" max="24" width="11.85546875" style="3" customWidth="1"/>
    <col min="25" max="25" width="12.140625" style="3" customWidth="1"/>
    <col min="26" max="26" width="10.5703125" style="3" customWidth="1"/>
    <col min="27" max="27" width="11.7109375" style="3" customWidth="1"/>
    <col min="28" max="28" width="11.28515625" style="3" customWidth="1"/>
    <col min="29" max="29" width="11" style="3" customWidth="1"/>
    <col min="30" max="30" width="11.42578125" style="3" customWidth="1"/>
    <col min="31" max="31" width="11.42578125" style="10" customWidth="1"/>
    <col min="32" max="32" width="17.85546875" style="15" customWidth="1"/>
    <col min="33" max="33" width="17.7109375" style="164" customWidth="1"/>
    <col min="34" max="58" width="9.140625" style="164"/>
    <col min="59" max="16384" width="9.140625" style="3"/>
  </cols>
  <sheetData>
    <row r="1" spans="1:58" ht="55.5" customHeight="1" x14ac:dyDescent="0.2">
      <c r="A1" s="176" t="s">
        <v>303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</row>
    <row r="2" spans="1:58" ht="24" customHeight="1" x14ac:dyDescent="0.2">
      <c r="A2" s="178" t="s">
        <v>9</v>
      </c>
      <c r="B2" s="178" t="s">
        <v>252</v>
      </c>
      <c r="C2" s="178" t="s">
        <v>285</v>
      </c>
      <c r="D2" s="184" t="s">
        <v>298</v>
      </c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5" t="s">
        <v>299</v>
      </c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6" t="s">
        <v>305</v>
      </c>
    </row>
    <row r="3" spans="1:58" ht="25.5" customHeight="1" x14ac:dyDescent="0.2">
      <c r="A3" s="179"/>
      <c r="B3" s="179"/>
      <c r="C3" s="179"/>
      <c r="D3" s="187" t="s">
        <v>0</v>
      </c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206" t="s">
        <v>15</v>
      </c>
      <c r="Q3" s="207"/>
      <c r="R3" s="207"/>
      <c r="S3" s="207"/>
      <c r="T3" s="208"/>
      <c r="U3" s="200" t="s">
        <v>16</v>
      </c>
      <c r="V3" s="201"/>
      <c r="W3" s="201"/>
      <c r="X3" s="201"/>
      <c r="Y3" s="202"/>
      <c r="Z3" s="194" t="s">
        <v>301</v>
      </c>
      <c r="AA3" s="195"/>
      <c r="AB3" s="195"/>
      <c r="AC3" s="195"/>
      <c r="AD3" s="196"/>
      <c r="AE3" s="192" t="s">
        <v>304</v>
      </c>
      <c r="AF3" s="186"/>
    </row>
    <row r="4" spans="1:58" s="18" customFormat="1" ht="177.75" customHeight="1" x14ac:dyDescent="0.25">
      <c r="A4" s="180"/>
      <c r="B4" s="180"/>
      <c r="C4" s="180"/>
      <c r="D4" s="188" t="s">
        <v>286</v>
      </c>
      <c r="E4" s="188"/>
      <c r="F4" s="188"/>
      <c r="G4" s="92" t="s">
        <v>287</v>
      </c>
      <c r="H4" s="92" t="s">
        <v>288</v>
      </c>
      <c r="I4" s="92" t="s">
        <v>289</v>
      </c>
      <c r="J4" s="92" t="s">
        <v>290</v>
      </c>
      <c r="K4" s="92" t="s">
        <v>291</v>
      </c>
      <c r="L4" s="92" t="s">
        <v>292</v>
      </c>
      <c r="M4" s="189" t="s">
        <v>293</v>
      </c>
      <c r="N4" s="189"/>
      <c r="O4" s="189"/>
      <c r="P4" s="209"/>
      <c r="Q4" s="210"/>
      <c r="R4" s="210"/>
      <c r="S4" s="210"/>
      <c r="T4" s="211"/>
      <c r="U4" s="203"/>
      <c r="V4" s="204"/>
      <c r="W4" s="204"/>
      <c r="X4" s="204"/>
      <c r="Y4" s="205"/>
      <c r="Z4" s="197"/>
      <c r="AA4" s="198"/>
      <c r="AB4" s="198"/>
      <c r="AC4" s="198"/>
      <c r="AD4" s="199"/>
      <c r="AE4" s="193"/>
      <c r="AF4" s="186"/>
      <c r="AG4" s="170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</row>
    <row r="5" spans="1:58" s="26" customFormat="1" ht="58.5" customHeight="1" x14ac:dyDescent="0.25">
      <c r="A5" s="17"/>
      <c r="B5" s="19"/>
      <c r="C5" s="19"/>
      <c r="D5" s="20" t="s">
        <v>1</v>
      </c>
      <c r="E5" s="20" t="s">
        <v>2</v>
      </c>
      <c r="F5" s="21" t="s">
        <v>294</v>
      </c>
      <c r="G5" s="22"/>
      <c r="H5" s="22"/>
      <c r="I5" s="22"/>
      <c r="J5" s="22"/>
      <c r="K5" s="22"/>
      <c r="L5" s="22"/>
      <c r="M5" s="20" t="s">
        <v>3</v>
      </c>
      <c r="N5" s="20" t="s">
        <v>2</v>
      </c>
      <c r="O5" s="23" t="s">
        <v>294</v>
      </c>
      <c r="P5" s="151" t="s">
        <v>10</v>
      </c>
      <c r="Q5" s="19" t="s">
        <v>11</v>
      </c>
      <c r="R5" s="19" t="s">
        <v>12</v>
      </c>
      <c r="S5" s="19" t="s">
        <v>13</v>
      </c>
      <c r="T5" s="19" t="s">
        <v>14</v>
      </c>
      <c r="U5" s="24" t="s">
        <v>10</v>
      </c>
      <c r="V5" s="19" t="s">
        <v>11</v>
      </c>
      <c r="W5" s="19" t="s">
        <v>12</v>
      </c>
      <c r="X5" s="19" t="s">
        <v>13</v>
      </c>
      <c r="Y5" s="19" t="s">
        <v>14</v>
      </c>
      <c r="Z5" s="24" t="s">
        <v>10</v>
      </c>
      <c r="AA5" s="19" t="s">
        <v>11</v>
      </c>
      <c r="AB5" s="19" t="s">
        <v>12</v>
      </c>
      <c r="AC5" s="19" t="s">
        <v>13</v>
      </c>
      <c r="AD5" s="19" t="s">
        <v>14</v>
      </c>
      <c r="AE5" s="25"/>
      <c r="AF5" s="181">
        <f>SUM(AF9:AF283)</f>
        <v>2451544000</v>
      </c>
      <c r="AG5" s="170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</row>
    <row r="6" spans="1:58" s="34" customFormat="1" ht="23.25" customHeight="1" x14ac:dyDescent="0.2">
      <c r="A6" s="183" t="s">
        <v>300</v>
      </c>
      <c r="B6" s="183"/>
      <c r="C6" s="183"/>
      <c r="D6" s="31"/>
      <c r="E6" s="31"/>
      <c r="F6" s="32">
        <v>50000</v>
      </c>
      <c r="G6" s="32">
        <v>40000</v>
      </c>
      <c r="H6" s="32">
        <v>50000</v>
      </c>
      <c r="I6" s="32">
        <v>45000</v>
      </c>
      <c r="J6" s="32">
        <v>50000</v>
      </c>
      <c r="K6" s="32">
        <v>45000</v>
      </c>
      <c r="L6" s="32">
        <v>60000</v>
      </c>
      <c r="M6" s="31"/>
      <c r="N6" s="31"/>
      <c r="O6" s="32">
        <v>20000</v>
      </c>
      <c r="P6" s="152">
        <v>30000</v>
      </c>
      <c r="Q6" s="32">
        <v>30000</v>
      </c>
      <c r="R6" s="32">
        <v>30000</v>
      </c>
      <c r="S6" s="32">
        <v>30000</v>
      </c>
      <c r="T6" s="33">
        <v>28000</v>
      </c>
      <c r="U6" s="32">
        <v>150000</v>
      </c>
      <c r="V6" s="32">
        <v>150000</v>
      </c>
      <c r="W6" s="32">
        <v>150000</v>
      </c>
      <c r="X6" s="32">
        <v>150000</v>
      </c>
      <c r="Y6" s="32">
        <v>150000</v>
      </c>
      <c r="Z6" s="32">
        <v>52000</v>
      </c>
      <c r="AA6" s="33">
        <v>52000</v>
      </c>
      <c r="AB6" s="33">
        <v>52000</v>
      </c>
      <c r="AC6" s="33">
        <v>60000</v>
      </c>
      <c r="AD6" s="33">
        <v>65000</v>
      </c>
      <c r="AE6" s="33">
        <v>83000</v>
      </c>
      <c r="AF6" s="182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</row>
    <row r="7" spans="1:58" s="34" customFormat="1" ht="23.25" customHeight="1" x14ac:dyDescent="0.2">
      <c r="A7" s="97"/>
      <c r="B7" s="190" t="s">
        <v>312</v>
      </c>
      <c r="C7" s="191"/>
      <c r="D7" s="130">
        <f>D8+D14+D18+D24+D28+D33+D37+D43+D49+D55+D59+D65+D68+D75+D79+D83+D88+D92+D96+D101+D105+D112+D116+D121+D125+D130+D135+D141+D146+D150+D153+D157+D162+D166+D170+D174+D178+D181+D186+D192+D197+D203+D209+D212+D216+D219+D222+D225+D229+D234+D238+D241+D246+D251+D257+D262+D266+D271+D278</f>
        <v>507</v>
      </c>
      <c r="E7" s="130">
        <f t="shared" ref="E7:AE7" si="0">E8+E14+E18+E24+E28+E33+E37+E43+E49+E55+E59+E65+E68+E75+E79+E83+E88+E92+E96+E101+E105+E112+E116+E121+E125+E130+E135+E141+E146+E150+E153+E157+E162+E166+E170+E174+E178+E181+E186+E192+E197+E203+E209+E212+E216+E219+E222+E225+E229+E234+E238+E241+E246+E251+E257+E262+E266+E271+E278</f>
        <v>288</v>
      </c>
      <c r="F7" s="130">
        <f t="shared" si="0"/>
        <v>795</v>
      </c>
      <c r="G7" s="130">
        <f t="shared" si="0"/>
        <v>972</v>
      </c>
      <c r="H7" s="130">
        <f t="shared" si="0"/>
        <v>972</v>
      </c>
      <c r="I7" s="130">
        <f t="shared" si="0"/>
        <v>972</v>
      </c>
      <c r="J7" s="130">
        <f t="shared" si="0"/>
        <v>972</v>
      </c>
      <c r="K7" s="130">
        <f t="shared" si="0"/>
        <v>972</v>
      </c>
      <c r="L7" s="130">
        <f t="shared" si="0"/>
        <v>972</v>
      </c>
      <c r="M7" s="130">
        <f t="shared" si="0"/>
        <v>8013</v>
      </c>
      <c r="N7" s="130">
        <f t="shared" si="0"/>
        <v>1153</v>
      </c>
      <c r="O7" s="130">
        <f t="shared" si="0"/>
        <v>9166</v>
      </c>
      <c r="P7" s="153">
        <f t="shared" si="0"/>
        <v>4716</v>
      </c>
      <c r="Q7" s="130">
        <f t="shared" si="0"/>
        <v>4956</v>
      </c>
      <c r="R7" s="130">
        <f t="shared" si="0"/>
        <v>5163</v>
      </c>
      <c r="S7" s="130">
        <f t="shared" si="0"/>
        <v>5041</v>
      </c>
      <c r="T7" s="130">
        <f t="shared" si="0"/>
        <v>5240</v>
      </c>
      <c r="U7" s="130">
        <f t="shared" si="0"/>
        <v>452</v>
      </c>
      <c r="V7" s="130">
        <f t="shared" si="0"/>
        <v>417</v>
      </c>
      <c r="W7" s="130">
        <f t="shared" si="0"/>
        <v>411</v>
      </c>
      <c r="X7" s="130">
        <f t="shared" si="0"/>
        <v>406</v>
      </c>
      <c r="Y7" s="130">
        <f t="shared" si="0"/>
        <v>423</v>
      </c>
      <c r="Z7" s="130">
        <f t="shared" si="0"/>
        <v>3136</v>
      </c>
      <c r="AA7" s="130">
        <f t="shared" si="0"/>
        <v>2077</v>
      </c>
      <c r="AB7" s="130">
        <f t="shared" si="0"/>
        <v>2304</v>
      </c>
      <c r="AC7" s="130">
        <f t="shared" si="0"/>
        <v>2223</v>
      </c>
      <c r="AD7" s="130">
        <f t="shared" si="0"/>
        <v>2309</v>
      </c>
      <c r="AE7" s="130">
        <f t="shared" si="0"/>
        <v>2565</v>
      </c>
      <c r="AF7" s="96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</row>
    <row r="8" spans="1:58" s="119" customFormat="1" ht="14.25" x14ac:dyDescent="0.2">
      <c r="A8" s="35">
        <v>1</v>
      </c>
      <c r="B8" s="36" t="s">
        <v>150</v>
      </c>
      <c r="C8" s="38"/>
      <c r="D8" s="35">
        <f>SUM(D9:D13)</f>
        <v>11</v>
      </c>
      <c r="E8" s="35">
        <f t="shared" ref="E8:AE8" si="1">SUM(E9:E13)</f>
        <v>2</v>
      </c>
      <c r="F8" s="35">
        <f t="shared" si="1"/>
        <v>13</v>
      </c>
      <c r="G8" s="35">
        <f t="shared" si="1"/>
        <v>13</v>
      </c>
      <c r="H8" s="35">
        <f t="shared" si="1"/>
        <v>13</v>
      </c>
      <c r="I8" s="35">
        <f t="shared" si="1"/>
        <v>13</v>
      </c>
      <c r="J8" s="35">
        <f t="shared" si="1"/>
        <v>13</v>
      </c>
      <c r="K8" s="35">
        <f t="shared" si="1"/>
        <v>13</v>
      </c>
      <c r="L8" s="35">
        <f t="shared" si="1"/>
        <v>13</v>
      </c>
      <c r="M8" s="35">
        <f t="shared" si="1"/>
        <v>180</v>
      </c>
      <c r="N8" s="35">
        <f t="shared" si="1"/>
        <v>13</v>
      </c>
      <c r="O8" s="35">
        <f t="shared" si="1"/>
        <v>193</v>
      </c>
      <c r="P8" s="154">
        <f t="shared" si="1"/>
        <v>204</v>
      </c>
      <c r="Q8" s="35">
        <f t="shared" si="1"/>
        <v>462</v>
      </c>
      <c r="R8" s="35">
        <f t="shared" si="1"/>
        <v>467</v>
      </c>
      <c r="S8" s="35">
        <f t="shared" si="1"/>
        <v>448</v>
      </c>
      <c r="T8" s="35">
        <f t="shared" si="1"/>
        <v>463</v>
      </c>
      <c r="U8" s="35">
        <f t="shared" si="1"/>
        <v>24</v>
      </c>
      <c r="V8" s="35">
        <f t="shared" si="1"/>
        <v>24</v>
      </c>
      <c r="W8" s="35">
        <f t="shared" si="1"/>
        <v>23</v>
      </c>
      <c r="X8" s="35">
        <f t="shared" si="1"/>
        <v>24</v>
      </c>
      <c r="Y8" s="35">
        <f t="shared" si="1"/>
        <v>24</v>
      </c>
      <c r="Z8" s="35">
        <f t="shared" si="1"/>
        <v>41</v>
      </c>
      <c r="AA8" s="35">
        <f t="shared" si="1"/>
        <v>40</v>
      </c>
      <c r="AB8" s="35">
        <f t="shared" si="1"/>
        <v>39</v>
      </c>
      <c r="AC8" s="35">
        <f t="shared" si="1"/>
        <v>40</v>
      </c>
      <c r="AD8" s="35">
        <f t="shared" si="1"/>
        <v>40</v>
      </c>
      <c r="AE8" s="35">
        <f t="shared" si="1"/>
        <v>10</v>
      </c>
      <c r="AF8" s="3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8"/>
      <c r="AY8" s="168"/>
      <c r="AZ8" s="168"/>
      <c r="BA8" s="168"/>
      <c r="BB8" s="168"/>
      <c r="BC8" s="168"/>
      <c r="BD8" s="168"/>
      <c r="BE8" s="168"/>
      <c r="BF8" s="168"/>
    </row>
    <row r="9" spans="1:58" s="45" customFormat="1" x14ac:dyDescent="0.2">
      <c r="A9" s="28"/>
      <c r="B9" s="12">
        <v>1</v>
      </c>
      <c r="C9" s="40" t="s">
        <v>4</v>
      </c>
      <c r="D9" s="28">
        <v>0</v>
      </c>
      <c r="E9" s="28">
        <v>0</v>
      </c>
      <c r="F9" s="28">
        <f>SUM(D9:E9)</f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12">
        <v>0</v>
      </c>
      <c r="N9" s="12">
        <v>0</v>
      </c>
      <c r="O9" s="28">
        <f>SUM(M9:N9)</f>
        <v>0</v>
      </c>
      <c r="P9" s="155">
        <v>0</v>
      </c>
      <c r="Q9" s="4">
        <v>180</v>
      </c>
      <c r="R9" s="4">
        <v>180</v>
      </c>
      <c r="S9" s="4">
        <v>180</v>
      </c>
      <c r="T9" s="4">
        <v>180</v>
      </c>
      <c r="U9" s="42">
        <v>5</v>
      </c>
      <c r="V9" s="42">
        <v>5</v>
      </c>
      <c r="W9" s="42">
        <v>5</v>
      </c>
      <c r="X9" s="42">
        <v>5</v>
      </c>
      <c r="Y9" s="42">
        <v>5</v>
      </c>
      <c r="Z9" s="42">
        <v>10</v>
      </c>
      <c r="AA9" s="42">
        <v>10</v>
      </c>
      <c r="AB9" s="42">
        <v>10</v>
      </c>
      <c r="AC9" s="42">
        <v>10</v>
      </c>
      <c r="AD9" s="42">
        <v>10</v>
      </c>
      <c r="AE9" s="43">
        <v>10</v>
      </c>
      <c r="AF9" s="122">
        <f>SUMPRODUCT($F$6,F9)+SUMPRODUCT($G$6:$L$6,G9:L9)+SUMPRODUCT($O$6,O9)+SUMPRODUCT($P$6:$AD$6,P9:AD9)+$AE$6*AE9</f>
        <v>28630000</v>
      </c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</row>
    <row r="10" spans="1:58" s="45" customFormat="1" x14ac:dyDescent="0.2">
      <c r="A10" s="28"/>
      <c r="B10" s="12">
        <v>2</v>
      </c>
      <c r="C10" s="40" t="s">
        <v>5</v>
      </c>
      <c r="D10" s="28">
        <v>9</v>
      </c>
      <c r="E10" s="28">
        <v>1</v>
      </c>
      <c r="F10" s="28">
        <f t="shared" ref="F10:F17" si="2">SUM(D10:E10)</f>
        <v>10</v>
      </c>
      <c r="G10" s="28">
        <v>10</v>
      </c>
      <c r="H10" s="28">
        <v>10</v>
      </c>
      <c r="I10" s="28">
        <v>10</v>
      </c>
      <c r="J10" s="28">
        <v>10</v>
      </c>
      <c r="K10" s="28">
        <v>10</v>
      </c>
      <c r="L10" s="28">
        <v>10</v>
      </c>
      <c r="M10" s="12">
        <v>150</v>
      </c>
      <c r="N10" s="12">
        <v>10</v>
      </c>
      <c r="O10" s="28">
        <f t="shared" ref="O10:O13" si="3">SUM(M10:N10)</f>
        <v>160</v>
      </c>
      <c r="P10" s="155">
        <v>180</v>
      </c>
      <c r="Q10" s="4">
        <v>180</v>
      </c>
      <c r="R10" s="4">
        <v>180</v>
      </c>
      <c r="S10" s="4">
        <v>180</v>
      </c>
      <c r="T10" s="4">
        <v>180</v>
      </c>
      <c r="U10" s="42">
        <v>10</v>
      </c>
      <c r="V10" s="42">
        <v>10</v>
      </c>
      <c r="W10" s="42">
        <v>10</v>
      </c>
      <c r="X10" s="42">
        <v>10</v>
      </c>
      <c r="Y10" s="42">
        <v>10</v>
      </c>
      <c r="Z10" s="42">
        <v>20</v>
      </c>
      <c r="AA10" s="42">
        <v>20</v>
      </c>
      <c r="AB10" s="42">
        <v>20</v>
      </c>
      <c r="AC10" s="42">
        <v>20</v>
      </c>
      <c r="AD10" s="42">
        <v>20</v>
      </c>
      <c r="AE10" s="43"/>
      <c r="AF10" s="122">
        <f>SUMPRODUCT($F$6,F10)+SUMPRODUCT($G$6:$L$6,G10:L10)+SUMPRODUCT($O$6,O10)+SUMPRODUCT($P$6:$AD$6,P10:AD10)+$AE$6*AE10</f>
        <v>46360000</v>
      </c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</row>
    <row r="11" spans="1:58" s="45" customFormat="1" ht="15" x14ac:dyDescent="0.2">
      <c r="A11" s="28"/>
      <c r="B11" s="12">
        <v>3</v>
      </c>
      <c r="C11" s="40" t="s">
        <v>6</v>
      </c>
      <c r="D11" s="28">
        <v>2</v>
      </c>
      <c r="E11" s="28">
        <v>1</v>
      </c>
      <c r="F11" s="28">
        <f t="shared" si="2"/>
        <v>3</v>
      </c>
      <c r="G11" s="28">
        <v>3</v>
      </c>
      <c r="H11" s="28">
        <v>3</v>
      </c>
      <c r="I11" s="28">
        <v>3</v>
      </c>
      <c r="J11" s="28">
        <v>3</v>
      </c>
      <c r="K11" s="28">
        <v>3</v>
      </c>
      <c r="L11" s="28">
        <v>3</v>
      </c>
      <c r="M11" s="12">
        <v>30</v>
      </c>
      <c r="N11" s="12">
        <v>3</v>
      </c>
      <c r="O11" s="28">
        <f t="shared" si="3"/>
        <v>33</v>
      </c>
      <c r="P11" s="93">
        <v>0</v>
      </c>
      <c r="Q11" s="42">
        <v>20</v>
      </c>
      <c r="R11" s="42">
        <v>30</v>
      </c>
      <c r="S11" s="42">
        <v>32</v>
      </c>
      <c r="T11" s="42">
        <v>38</v>
      </c>
      <c r="U11" s="42">
        <v>2</v>
      </c>
      <c r="V11" s="42">
        <v>1</v>
      </c>
      <c r="W11" s="42">
        <v>2</v>
      </c>
      <c r="X11" s="42">
        <v>2</v>
      </c>
      <c r="Y11" s="42">
        <v>2</v>
      </c>
      <c r="Z11" s="42">
        <v>2</v>
      </c>
      <c r="AA11" s="42">
        <v>1</v>
      </c>
      <c r="AB11" s="42">
        <v>2</v>
      </c>
      <c r="AC11" s="42">
        <v>2</v>
      </c>
      <c r="AD11" s="42">
        <v>2</v>
      </c>
      <c r="AE11" s="43"/>
      <c r="AF11" s="122">
        <f t="shared" ref="AF11:AF70" si="4">SUMPRODUCT($F$6,F11)+SUMPRODUCT($G$6:$L$6,G11:L11)+SUMPRODUCT($O$6,O11)+SUMPRODUCT($P$6:$AD$6,P11:AD11)+$AE$6*AE11</f>
        <v>7064000</v>
      </c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</row>
    <row r="12" spans="1:58" s="45" customFormat="1" ht="15" x14ac:dyDescent="0.2">
      <c r="A12" s="28"/>
      <c r="B12" s="12">
        <v>4</v>
      </c>
      <c r="C12" s="40" t="s">
        <v>7</v>
      </c>
      <c r="D12" s="28">
        <v>0</v>
      </c>
      <c r="E12" s="28">
        <v>0</v>
      </c>
      <c r="F12" s="28">
        <f t="shared" si="2"/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12">
        <v>0</v>
      </c>
      <c r="N12" s="12">
        <v>0</v>
      </c>
      <c r="O12" s="28">
        <f t="shared" si="3"/>
        <v>0</v>
      </c>
      <c r="P12" s="93">
        <v>20</v>
      </c>
      <c r="Q12" s="42">
        <v>20</v>
      </c>
      <c r="R12" s="42">
        <v>20</v>
      </c>
      <c r="S12" s="42">
        <v>20</v>
      </c>
      <c r="T12" s="42">
        <v>20</v>
      </c>
      <c r="U12" s="42">
        <v>6</v>
      </c>
      <c r="V12" s="42">
        <v>6</v>
      </c>
      <c r="W12" s="42">
        <v>4</v>
      </c>
      <c r="X12" s="42">
        <v>5</v>
      </c>
      <c r="Y12" s="42">
        <v>5</v>
      </c>
      <c r="Z12" s="42">
        <v>6</v>
      </c>
      <c r="AA12" s="42">
        <v>6</v>
      </c>
      <c r="AB12" s="42">
        <v>4</v>
      </c>
      <c r="AC12" s="42">
        <v>5</v>
      </c>
      <c r="AD12" s="42">
        <v>5</v>
      </c>
      <c r="AE12" s="43"/>
      <c r="AF12" s="122">
        <f t="shared" si="4"/>
        <v>8317000</v>
      </c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</row>
    <row r="13" spans="1:58" s="45" customFormat="1" ht="15" x14ac:dyDescent="0.2">
      <c r="A13" s="28"/>
      <c r="B13" s="12">
        <v>5</v>
      </c>
      <c r="C13" s="40" t="s">
        <v>8</v>
      </c>
      <c r="D13" s="28">
        <v>0</v>
      </c>
      <c r="E13" s="28">
        <v>0</v>
      </c>
      <c r="F13" s="28">
        <f t="shared" si="2"/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12">
        <v>0</v>
      </c>
      <c r="N13" s="12">
        <v>0</v>
      </c>
      <c r="O13" s="28">
        <f t="shared" si="3"/>
        <v>0</v>
      </c>
      <c r="P13" s="93">
        <v>4</v>
      </c>
      <c r="Q13" s="42">
        <v>62</v>
      </c>
      <c r="R13" s="42">
        <v>57</v>
      </c>
      <c r="S13" s="42">
        <v>36</v>
      </c>
      <c r="T13" s="42">
        <v>45</v>
      </c>
      <c r="U13" s="42">
        <v>1</v>
      </c>
      <c r="V13" s="42">
        <v>2</v>
      </c>
      <c r="W13" s="42">
        <v>2</v>
      </c>
      <c r="X13" s="42">
        <v>2</v>
      </c>
      <c r="Y13" s="42">
        <v>2</v>
      </c>
      <c r="Z13" s="42">
        <v>3</v>
      </c>
      <c r="AA13" s="42">
        <v>3</v>
      </c>
      <c r="AB13" s="42">
        <v>3</v>
      </c>
      <c r="AC13" s="42">
        <v>3</v>
      </c>
      <c r="AD13" s="42">
        <v>3</v>
      </c>
      <c r="AE13" s="43"/>
      <c r="AF13" s="122">
        <f t="shared" si="4"/>
        <v>8223000</v>
      </c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</row>
    <row r="14" spans="1:58" s="119" customFormat="1" ht="14.25" x14ac:dyDescent="0.2">
      <c r="A14" s="35">
        <v>2</v>
      </c>
      <c r="B14" s="46" t="s">
        <v>17</v>
      </c>
      <c r="C14" s="38"/>
      <c r="D14" s="35">
        <f>SUM(D15:D17)</f>
        <v>8</v>
      </c>
      <c r="E14" s="35">
        <f t="shared" ref="E14:AE14" si="5">SUM(E15:E17)</f>
        <v>1</v>
      </c>
      <c r="F14" s="35">
        <f t="shared" si="5"/>
        <v>9</v>
      </c>
      <c r="G14" s="35">
        <f t="shared" si="5"/>
        <v>9</v>
      </c>
      <c r="H14" s="35">
        <f t="shared" si="5"/>
        <v>9</v>
      </c>
      <c r="I14" s="35">
        <f t="shared" si="5"/>
        <v>9</v>
      </c>
      <c r="J14" s="35">
        <f t="shared" si="5"/>
        <v>9</v>
      </c>
      <c r="K14" s="35">
        <f t="shared" si="5"/>
        <v>9</v>
      </c>
      <c r="L14" s="35">
        <f t="shared" si="5"/>
        <v>9</v>
      </c>
      <c r="M14" s="35">
        <f t="shared" si="5"/>
        <v>118</v>
      </c>
      <c r="N14" s="35">
        <f t="shared" si="5"/>
        <v>1</v>
      </c>
      <c r="O14" s="35">
        <f t="shared" si="5"/>
        <v>119</v>
      </c>
      <c r="P14" s="154">
        <f t="shared" si="5"/>
        <v>93</v>
      </c>
      <c r="Q14" s="35">
        <f t="shared" si="5"/>
        <v>96</v>
      </c>
      <c r="R14" s="35">
        <f t="shared" si="5"/>
        <v>96</v>
      </c>
      <c r="S14" s="35">
        <f t="shared" si="5"/>
        <v>98</v>
      </c>
      <c r="T14" s="35">
        <f t="shared" si="5"/>
        <v>100</v>
      </c>
      <c r="U14" s="35">
        <f t="shared" si="5"/>
        <v>6</v>
      </c>
      <c r="V14" s="35">
        <f t="shared" si="5"/>
        <v>7</v>
      </c>
      <c r="W14" s="35">
        <f t="shared" si="5"/>
        <v>7</v>
      </c>
      <c r="X14" s="35">
        <f t="shared" si="5"/>
        <v>8</v>
      </c>
      <c r="Y14" s="35">
        <f t="shared" si="5"/>
        <v>8</v>
      </c>
      <c r="Z14" s="35">
        <f t="shared" si="5"/>
        <v>0</v>
      </c>
      <c r="AA14" s="35">
        <f t="shared" si="5"/>
        <v>0</v>
      </c>
      <c r="AB14" s="35">
        <f t="shared" si="5"/>
        <v>0</v>
      </c>
      <c r="AC14" s="35">
        <f t="shared" si="5"/>
        <v>39</v>
      </c>
      <c r="AD14" s="35">
        <f t="shared" si="5"/>
        <v>34</v>
      </c>
      <c r="AE14" s="35">
        <f t="shared" si="5"/>
        <v>6</v>
      </c>
      <c r="AF14" s="47"/>
      <c r="AG14" s="168"/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68"/>
      <c r="BB14" s="168"/>
      <c r="BC14" s="168"/>
      <c r="BD14" s="168"/>
      <c r="BE14" s="168"/>
      <c r="BF14" s="168"/>
    </row>
    <row r="15" spans="1:58" s="45" customFormat="1" ht="15" x14ac:dyDescent="0.2">
      <c r="A15" s="28"/>
      <c r="B15" s="48">
        <v>1</v>
      </c>
      <c r="C15" s="40" t="s">
        <v>18</v>
      </c>
      <c r="D15" s="48">
        <v>3</v>
      </c>
      <c r="E15" s="48">
        <v>0</v>
      </c>
      <c r="F15" s="28">
        <f>SUM(D15:E15)</f>
        <v>3</v>
      </c>
      <c r="G15" s="48">
        <v>3</v>
      </c>
      <c r="H15" s="48">
        <v>3</v>
      </c>
      <c r="I15" s="48">
        <v>3</v>
      </c>
      <c r="J15" s="48">
        <v>3</v>
      </c>
      <c r="K15" s="48">
        <v>3</v>
      </c>
      <c r="L15" s="48">
        <v>3</v>
      </c>
      <c r="M15" s="48">
        <v>45</v>
      </c>
      <c r="N15" s="48">
        <v>0</v>
      </c>
      <c r="O15" s="28">
        <f>SUM(M15:N15)</f>
        <v>45</v>
      </c>
      <c r="P15" s="93">
        <v>45</v>
      </c>
      <c r="Q15" s="42">
        <v>38</v>
      </c>
      <c r="R15" s="42">
        <v>35</v>
      </c>
      <c r="S15" s="42">
        <v>37</v>
      </c>
      <c r="T15" s="42">
        <v>41</v>
      </c>
      <c r="U15" s="42">
        <v>3</v>
      </c>
      <c r="V15" s="42">
        <v>3</v>
      </c>
      <c r="W15" s="42">
        <v>2</v>
      </c>
      <c r="X15" s="42">
        <v>3</v>
      </c>
      <c r="Y15" s="42">
        <v>3</v>
      </c>
      <c r="Z15" s="42"/>
      <c r="AA15" s="42"/>
      <c r="AB15" s="42"/>
      <c r="AC15" s="42"/>
      <c r="AD15" s="42"/>
      <c r="AE15" s="43">
        <v>3</v>
      </c>
      <c r="AF15" s="122">
        <f t="shared" si="4"/>
        <v>10067000</v>
      </c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</row>
    <row r="16" spans="1:58" s="45" customFormat="1" ht="15" x14ac:dyDescent="0.2">
      <c r="A16" s="28"/>
      <c r="B16" s="48">
        <v>2</v>
      </c>
      <c r="C16" s="40" t="s">
        <v>19</v>
      </c>
      <c r="D16" s="48">
        <v>2</v>
      </c>
      <c r="E16" s="48">
        <v>1</v>
      </c>
      <c r="F16" s="28">
        <f t="shared" si="2"/>
        <v>3</v>
      </c>
      <c r="G16" s="48">
        <v>3</v>
      </c>
      <c r="H16" s="48">
        <v>3</v>
      </c>
      <c r="I16" s="48">
        <v>3</v>
      </c>
      <c r="J16" s="48">
        <v>3</v>
      </c>
      <c r="K16" s="48">
        <v>3</v>
      </c>
      <c r="L16" s="48">
        <v>3</v>
      </c>
      <c r="M16" s="48">
        <v>25</v>
      </c>
      <c r="N16" s="48">
        <v>1</v>
      </c>
      <c r="O16" s="28">
        <f t="shared" ref="O16:O31" si="6">SUM(M16:N16)</f>
        <v>26</v>
      </c>
      <c r="P16" s="93">
        <v>0</v>
      </c>
      <c r="Q16" s="42">
        <v>13</v>
      </c>
      <c r="R16" s="42">
        <v>21</v>
      </c>
      <c r="S16" s="42">
        <v>27</v>
      </c>
      <c r="T16" s="42">
        <v>22</v>
      </c>
      <c r="U16" s="42">
        <v>0</v>
      </c>
      <c r="V16" s="42">
        <v>2</v>
      </c>
      <c r="W16" s="42">
        <v>2</v>
      </c>
      <c r="X16" s="42">
        <v>2</v>
      </c>
      <c r="Y16" s="42">
        <v>2</v>
      </c>
      <c r="Z16" s="42">
        <v>0</v>
      </c>
      <c r="AA16" s="42">
        <v>0</v>
      </c>
      <c r="AB16" s="42">
        <v>0</v>
      </c>
      <c r="AC16" s="42">
        <v>39</v>
      </c>
      <c r="AD16" s="42">
        <v>34</v>
      </c>
      <c r="AE16" s="43"/>
      <c r="AF16" s="122">
        <f t="shared" si="4"/>
        <v>9736000</v>
      </c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</row>
    <row r="17" spans="1:58" s="45" customFormat="1" ht="15" x14ac:dyDescent="0.2">
      <c r="A17" s="28"/>
      <c r="B17" s="48">
        <v>3</v>
      </c>
      <c r="C17" s="40" t="s">
        <v>20</v>
      </c>
      <c r="D17" s="48">
        <v>3</v>
      </c>
      <c r="E17" s="48">
        <v>0</v>
      </c>
      <c r="F17" s="28">
        <f t="shared" si="2"/>
        <v>3</v>
      </c>
      <c r="G17" s="48">
        <v>3</v>
      </c>
      <c r="H17" s="48">
        <v>3</v>
      </c>
      <c r="I17" s="48">
        <v>3</v>
      </c>
      <c r="J17" s="48">
        <v>3</v>
      </c>
      <c r="K17" s="48">
        <v>3</v>
      </c>
      <c r="L17" s="48">
        <v>3</v>
      </c>
      <c r="M17" s="48">
        <v>48</v>
      </c>
      <c r="N17" s="48">
        <v>0</v>
      </c>
      <c r="O17" s="28">
        <f t="shared" si="6"/>
        <v>48</v>
      </c>
      <c r="P17" s="93">
        <v>48</v>
      </c>
      <c r="Q17" s="42">
        <v>45</v>
      </c>
      <c r="R17" s="42">
        <v>40</v>
      </c>
      <c r="S17" s="42">
        <v>34</v>
      </c>
      <c r="T17" s="42">
        <v>37</v>
      </c>
      <c r="U17" s="42">
        <v>3</v>
      </c>
      <c r="V17" s="42">
        <v>2</v>
      </c>
      <c r="W17" s="42">
        <v>3</v>
      </c>
      <c r="X17" s="42">
        <v>3</v>
      </c>
      <c r="Y17" s="42">
        <v>3</v>
      </c>
      <c r="Z17" s="42"/>
      <c r="AA17" s="42"/>
      <c r="AB17" s="42"/>
      <c r="AC17" s="42"/>
      <c r="AD17" s="42"/>
      <c r="AE17" s="43">
        <v>3</v>
      </c>
      <c r="AF17" s="122">
        <f t="shared" si="4"/>
        <v>10375000</v>
      </c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</row>
    <row r="18" spans="1:58" s="39" customFormat="1" ht="15" x14ac:dyDescent="0.2">
      <c r="A18" s="35">
        <v>3</v>
      </c>
      <c r="B18" s="46" t="s">
        <v>21</v>
      </c>
      <c r="C18" s="37"/>
      <c r="D18" s="35">
        <f t="shared" ref="D18" si="7">SUM(D19:D23)</f>
        <v>13</v>
      </c>
      <c r="E18" s="35">
        <f t="shared" ref="E18" si="8">SUM(E19:E23)</f>
        <v>4</v>
      </c>
      <c r="F18" s="35">
        <f t="shared" ref="F18" si="9">SUM(F19:F23)</f>
        <v>17</v>
      </c>
      <c r="G18" s="35">
        <f t="shared" ref="G18" si="10">SUM(G19:G23)</f>
        <v>96</v>
      </c>
      <c r="H18" s="35">
        <f t="shared" ref="H18" si="11">SUM(H19:H23)</f>
        <v>96</v>
      </c>
      <c r="I18" s="35">
        <f t="shared" ref="I18" si="12">SUM(I19:I23)</f>
        <v>96</v>
      </c>
      <c r="J18" s="35">
        <f t="shared" ref="J18" si="13">SUM(J19:J23)</f>
        <v>96</v>
      </c>
      <c r="K18" s="35">
        <f t="shared" ref="K18" si="14">SUM(K19:K23)</f>
        <v>96</v>
      </c>
      <c r="L18" s="35">
        <f t="shared" ref="L18" si="15">SUM(L19:L23)</f>
        <v>96</v>
      </c>
      <c r="M18" s="35">
        <f t="shared" ref="M18" si="16">SUM(M19:M23)</f>
        <v>142</v>
      </c>
      <c r="N18" s="35">
        <f t="shared" ref="N18" si="17">SUM(N19:N23)</f>
        <v>6</v>
      </c>
      <c r="O18" s="35">
        <f t="shared" ref="O18" si="18">SUM(O19:O23)</f>
        <v>148</v>
      </c>
      <c r="P18" s="154">
        <f t="shared" ref="P18" si="19">SUM(P19:P23)</f>
        <v>35</v>
      </c>
      <c r="Q18" s="35">
        <f t="shared" ref="Q18" si="20">SUM(Q19:Q23)</f>
        <v>26</v>
      </c>
      <c r="R18" s="35">
        <f t="shared" ref="R18" si="21">SUM(R19:R23)</f>
        <v>36</v>
      </c>
      <c r="S18" s="35">
        <f t="shared" ref="S18" si="22">SUM(S19:S23)</f>
        <v>35</v>
      </c>
      <c r="T18" s="35">
        <f t="shared" ref="T18" si="23">SUM(T19:T23)</f>
        <v>45</v>
      </c>
      <c r="U18" s="35">
        <f t="shared" ref="U18" si="24">SUM(U19:U23)</f>
        <v>3</v>
      </c>
      <c r="V18" s="35">
        <f t="shared" ref="V18" si="25">SUM(V19:V23)</f>
        <v>9</v>
      </c>
      <c r="W18" s="35">
        <f t="shared" ref="W18" si="26">SUM(W19:W23)</f>
        <v>7</v>
      </c>
      <c r="X18" s="35">
        <f t="shared" ref="X18" si="27">SUM(X19:X23)</f>
        <v>7</v>
      </c>
      <c r="Y18" s="35">
        <f t="shared" ref="Y18" si="28">SUM(Y19:Y23)</f>
        <v>7</v>
      </c>
      <c r="Z18" s="35">
        <f t="shared" ref="Z18" si="29">SUM(Z19:Z23)</f>
        <v>32</v>
      </c>
      <c r="AA18" s="35">
        <f t="shared" ref="AA18" si="30">SUM(AA19:AA23)</f>
        <v>27</v>
      </c>
      <c r="AB18" s="35">
        <f t="shared" ref="AB18" si="31">SUM(AB19:AB23)</f>
        <v>44</v>
      </c>
      <c r="AC18" s="35">
        <f t="shared" ref="AC18" si="32">SUM(AC19:AC23)</f>
        <v>31</v>
      </c>
      <c r="AD18" s="35">
        <f t="shared" ref="AD18" si="33">SUM(AD19:AD23)</f>
        <v>42</v>
      </c>
      <c r="AE18" s="35">
        <f t="shared" ref="AE18" si="34">SUM(AE19:AE23)</f>
        <v>60</v>
      </c>
      <c r="AF18" s="4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</row>
    <row r="19" spans="1:58" s="57" customFormat="1" ht="30" x14ac:dyDescent="0.2">
      <c r="A19" s="71"/>
      <c r="B19" s="50">
        <v>1</v>
      </c>
      <c r="C19" s="51" t="s">
        <v>295</v>
      </c>
      <c r="D19" s="52">
        <v>2</v>
      </c>
      <c r="E19" s="52">
        <v>2</v>
      </c>
      <c r="F19" s="71">
        <f>SUM(D19:E19)</f>
        <v>4</v>
      </c>
      <c r="G19" s="52">
        <v>4</v>
      </c>
      <c r="H19" s="52">
        <v>4</v>
      </c>
      <c r="I19" s="52">
        <v>4</v>
      </c>
      <c r="J19" s="52">
        <v>4</v>
      </c>
      <c r="K19" s="52">
        <v>4</v>
      </c>
      <c r="L19" s="52">
        <v>4</v>
      </c>
      <c r="M19" s="52">
        <v>30</v>
      </c>
      <c r="N19" s="52">
        <v>1</v>
      </c>
      <c r="O19" s="71">
        <f>SUM(M19:N19)</f>
        <v>31</v>
      </c>
      <c r="P19" s="156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5"/>
      <c r="AF19" s="123">
        <f t="shared" si="4"/>
        <v>1980000</v>
      </c>
    </row>
    <row r="20" spans="1:58" s="57" customFormat="1" ht="15" x14ac:dyDescent="0.2">
      <c r="A20" s="71"/>
      <c r="B20" s="50">
        <v>2</v>
      </c>
      <c r="C20" s="51" t="s">
        <v>22</v>
      </c>
      <c r="D20" s="52">
        <v>2</v>
      </c>
      <c r="E20" s="52">
        <v>1</v>
      </c>
      <c r="F20" s="71">
        <f t="shared" ref="F20:F41" si="35">SUM(D20:E20)</f>
        <v>3</v>
      </c>
      <c r="G20" s="52">
        <v>3</v>
      </c>
      <c r="H20" s="52">
        <v>3</v>
      </c>
      <c r="I20" s="52">
        <v>3</v>
      </c>
      <c r="J20" s="52">
        <v>3</v>
      </c>
      <c r="K20" s="52">
        <v>3</v>
      </c>
      <c r="L20" s="52">
        <v>3</v>
      </c>
      <c r="M20" s="52">
        <v>28</v>
      </c>
      <c r="N20" s="52">
        <v>2</v>
      </c>
      <c r="O20" s="71">
        <f t="shared" si="6"/>
        <v>30</v>
      </c>
      <c r="P20" s="156">
        <v>3</v>
      </c>
      <c r="Q20" s="54">
        <v>9</v>
      </c>
      <c r="R20" s="54">
        <v>28</v>
      </c>
      <c r="S20" s="54">
        <v>15</v>
      </c>
      <c r="T20" s="54">
        <v>23</v>
      </c>
      <c r="U20" s="54">
        <v>0</v>
      </c>
      <c r="V20" s="54">
        <v>2</v>
      </c>
      <c r="W20" s="54">
        <v>2</v>
      </c>
      <c r="X20" s="54">
        <v>2</v>
      </c>
      <c r="Y20" s="54">
        <v>2</v>
      </c>
      <c r="Z20" s="54">
        <v>0</v>
      </c>
      <c r="AA20" s="54">
        <v>19</v>
      </c>
      <c r="AB20" s="54">
        <v>38</v>
      </c>
      <c r="AC20" s="54">
        <v>25</v>
      </c>
      <c r="AD20" s="54">
        <v>35</v>
      </c>
      <c r="AE20" s="55">
        <v>28</v>
      </c>
      <c r="AF20" s="123">
        <f t="shared" si="4"/>
        <v>14177000</v>
      </c>
    </row>
    <row r="21" spans="1:58" s="57" customFormat="1" ht="30" x14ac:dyDescent="0.2">
      <c r="A21" s="71"/>
      <c r="B21" s="50">
        <v>3</v>
      </c>
      <c r="C21" s="58" t="s">
        <v>296</v>
      </c>
      <c r="D21" s="52">
        <v>2</v>
      </c>
      <c r="E21" s="52">
        <v>0</v>
      </c>
      <c r="F21" s="71">
        <f t="shared" si="35"/>
        <v>2</v>
      </c>
      <c r="G21" s="52">
        <v>36</v>
      </c>
      <c r="H21" s="52">
        <v>36</v>
      </c>
      <c r="I21" s="52">
        <v>36</v>
      </c>
      <c r="J21" s="52">
        <v>36</v>
      </c>
      <c r="K21" s="52">
        <v>36</v>
      </c>
      <c r="L21" s="52">
        <v>36</v>
      </c>
      <c r="M21" s="52">
        <v>34</v>
      </c>
      <c r="N21" s="52">
        <v>0</v>
      </c>
      <c r="O21" s="71">
        <f t="shared" si="6"/>
        <v>34</v>
      </c>
      <c r="P21" s="156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5"/>
      <c r="AF21" s="123">
        <f t="shared" si="4"/>
        <v>11220000</v>
      </c>
    </row>
    <row r="22" spans="1:58" s="57" customFormat="1" ht="30" x14ac:dyDescent="0.2">
      <c r="A22" s="71"/>
      <c r="B22" s="50">
        <v>4</v>
      </c>
      <c r="C22" s="58" t="s">
        <v>297</v>
      </c>
      <c r="D22" s="52">
        <v>4</v>
      </c>
      <c r="E22" s="52">
        <v>0</v>
      </c>
      <c r="F22" s="71">
        <f t="shared" si="35"/>
        <v>4</v>
      </c>
      <c r="G22" s="52">
        <v>21</v>
      </c>
      <c r="H22" s="52">
        <v>21</v>
      </c>
      <c r="I22" s="52">
        <v>21</v>
      </c>
      <c r="J22" s="52">
        <v>21</v>
      </c>
      <c r="K22" s="52">
        <v>21</v>
      </c>
      <c r="L22" s="52">
        <v>21</v>
      </c>
      <c r="M22" s="52">
        <v>18</v>
      </c>
      <c r="N22" s="52">
        <v>3</v>
      </c>
      <c r="O22" s="71">
        <f t="shared" si="6"/>
        <v>21</v>
      </c>
      <c r="P22" s="156">
        <v>0</v>
      </c>
      <c r="Q22" s="54">
        <v>12</v>
      </c>
      <c r="R22" s="54">
        <v>3</v>
      </c>
      <c r="S22" s="54">
        <v>15</v>
      </c>
      <c r="T22" s="54">
        <v>17</v>
      </c>
      <c r="U22" s="54">
        <v>0</v>
      </c>
      <c r="V22" s="54">
        <v>4</v>
      </c>
      <c r="W22" s="54">
        <v>2</v>
      </c>
      <c r="X22" s="54">
        <v>2</v>
      </c>
      <c r="Y22" s="54">
        <v>2</v>
      </c>
      <c r="Z22" s="54">
        <v>0</v>
      </c>
      <c r="AA22" s="54">
        <v>3</v>
      </c>
      <c r="AB22" s="54">
        <v>1</v>
      </c>
      <c r="AC22" s="54">
        <v>1</v>
      </c>
      <c r="AD22" s="54">
        <v>2</v>
      </c>
      <c r="AE22" s="55"/>
      <c r="AF22" s="123">
        <f t="shared" si="4"/>
        <v>9984000</v>
      </c>
    </row>
    <row r="23" spans="1:58" s="57" customFormat="1" ht="15" x14ac:dyDescent="0.2">
      <c r="A23" s="71"/>
      <c r="B23" s="50">
        <v>5</v>
      </c>
      <c r="C23" s="51" t="s">
        <v>23</v>
      </c>
      <c r="D23" s="52">
        <v>3</v>
      </c>
      <c r="E23" s="52">
        <v>1</v>
      </c>
      <c r="F23" s="71">
        <f t="shared" si="35"/>
        <v>4</v>
      </c>
      <c r="G23" s="52">
        <v>32</v>
      </c>
      <c r="H23" s="52">
        <v>32</v>
      </c>
      <c r="I23" s="52">
        <v>32</v>
      </c>
      <c r="J23" s="52">
        <v>32</v>
      </c>
      <c r="K23" s="52">
        <v>32</v>
      </c>
      <c r="L23" s="52">
        <v>32</v>
      </c>
      <c r="M23" s="52">
        <v>32</v>
      </c>
      <c r="N23" s="52"/>
      <c r="O23" s="71">
        <f t="shared" si="6"/>
        <v>32</v>
      </c>
      <c r="P23" s="156">
        <v>32</v>
      </c>
      <c r="Q23" s="54">
        <v>5</v>
      </c>
      <c r="R23" s="54">
        <v>5</v>
      </c>
      <c r="S23" s="54">
        <v>5</v>
      </c>
      <c r="T23" s="54">
        <v>5</v>
      </c>
      <c r="U23" s="54">
        <v>3</v>
      </c>
      <c r="V23" s="54">
        <v>3</v>
      </c>
      <c r="W23" s="54">
        <v>3</v>
      </c>
      <c r="X23" s="54">
        <v>3</v>
      </c>
      <c r="Y23" s="54">
        <v>3</v>
      </c>
      <c r="Z23" s="54">
        <v>32</v>
      </c>
      <c r="AA23" s="54">
        <v>5</v>
      </c>
      <c r="AB23" s="54">
        <v>5</v>
      </c>
      <c r="AC23" s="54">
        <v>5</v>
      </c>
      <c r="AD23" s="54">
        <v>5</v>
      </c>
      <c r="AE23" s="55">
        <v>32</v>
      </c>
      <c r="AF23" s="123">
        <f t="shared" si="4"/>
        <v>19385000</v>
      </c>
    </row>
    <row r="24" spans="1:58" s="39" customFormat="1" ht="15" x14ac:dyDescent="0.2">
      <c r="A24" s="35">
        <v>4</v>
      </c>
      <c r="B24" s="46" t="s">
        <v>24</v>
      </c>
      <c r="C24" s="37"/>
      <c r="D24" s="35">
        <f>SUM(D25:D27)</f>
        <v>4</v>
      </c>
      <c r="E24" s="35">
        <f t="shared" ref="E24:AE24" si="36">SUM(E25:E27)</f>
        <v>4</v>
      </c>
      <c r="F24" s="35">
        <f t="shared" si="36"/>
        <v>8</v>
      </c>
      <c r="G24" s="35">
        <f t="shared" si="36"/>
        <v>6</v>
      </c>
      <c r="H24" s="35">
        <f t="shared" si="36"/>
        <v>6</v>
      </c>
      <c r="I24" s="35">
        <f t="shared" si="36"/>
        <v>6</v>
      </c>
      <c r="J24" s="35">
        <f t="shared" si="36"/>
        <v>6</v>
      </c>
      <c r="K24" s="35">
        <f t="shared" si="36"/>
        <v>6</v>
      </c>
      <c r="L24" s="35">
        <f t="shared" si="36"/>
        <v>6</v>
      </c>
      <c r="M24" s="35">
        <f t="shared" si="36"/>
        <v>26</v>
      </c>
      <c r="N24" s="35">
        <f t="shared" si="36"/>
        <v>3</v>
      </c>
      <c r="O24" s="35">
        <f t="shared" si="36"/>
        <v>29</v>
      </c>
      <c r="P24" s="154">
        <f t="shared" si="36"/>
        <v>8</v>
      </c>
      <c r="Q24" s="35">
        <f t="shared" si="36"/>
        <v>2</v>
      </c>
      <c r="R24" s="35">
        <f t="shared" si="36"/>
        <v>0</v>
      </c>
      <c r="S24" s="35">
        <f t="shared" si="36"/>
        <v>4</v>
      </c>
      <c r="T24" s="35">
        <f t="shared" si="36"/>
        <v>0</v>
      </c>
      <c r="U24" s="35">
        <f t="shared" si="36"/>
        <v>2</v>
      </c>
      <c r="V24" s="35">
        <f t="shared" si="36"/>
        <v>0</v>
      </c>
      <c r="W24" s="35">
        <f t="shared" si="36"/>
        <v>0</v>
      </c>
      <c r="X24" s="35">
        <f t="shared" si="36"/>
        <v>0</v>
      </c>
      <c r="Y24" s="35">
        <f t="shared" si="36"/>
        <v>0</v>
      </c>
      <c r="Z24" s="35">
        <f t="shared" si="36"/>
        <v>2</v>
      </c>
      <c r="AA24" s="35">
        <f t="shared" si="36"/>
        <v>2</v>
      </c>
      <c r="AB24" s="35">
        <f t="shared" si="36"/>
        <v>2</v>
      </c>
      <c r="AC24" s="35">
        <f t="shared" si="36"/>
        <v>2</v>
      </c>
      <c r="AD24" s="35">
        <f t="shared" si="36"/>
        <v>2</v>
      </c>
      <c r="AE24" s="35">
        <f t="shared" si="36"/>
        <v>2</v>
      </c>
      <c r="AF24" s="4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</row>
    <row r="25" spans="1:58" s="45" customFormat="1" ht="15" x14ac:dyDescent="0.2">
      <c r="A25" s="28"/>
      <c r="B25" s="59">
        <v>1</v>
      </c>
      <c r="C25" s="60" t="s">
        <v>25</v>
      </c>
      <c r="D25" s="59">
        <v>1</v>
      </c>
      <c r="E25" s="59">
        <v>1</v>
      </c>
      <c r="F25" s="28">
        <f t="shared" si="35"/>
        <v>2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59">
        <v>0</v>
      </c>
      <c r="N25" s="59">
        <v>0</v>
      </c>
      <c r="O25" s="28">
        <f t="shared" si="6"/>
        <v>0</v>
      </c>
      <c r="P25" s="93">
        <v>8</v>
      </c>
      <c r="Q25" s="42">
        <v>0</v>
      </c>
      <c r="R25" s="42">
        <v>0</v>
      </c>
      <c r="S25" s="42">
        <v>0</v>
      </c>
      <c r="T25" s="42">
        <v>0</v>
      </c>
      <c r="U25" s="42">
        <v>2</v>
      </c>
      <c r="V25" s="42">
        <v>0</v>
      </c>
      <c r="W25" s="42">
        <v>0</v>
      </c>
      <c r="X25" s="42">
        <v>0</v>
      </c>
      <c r="Y25" s="42">
        <v>0</v>
      </c>
      <c r="Z25" s="42"/>
      <c r="AA25" s="42"/>
      <c r="AB25" s="42"/>
      <c r="AC25" s="42"/>
      <c r="AD25" s="42"/>
      <c r="AE25" s="43"/>
      <c r="AF25" s="122">
        <f t="shared" si="4"/>
        <v>640000</v>
      </c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</row>
    <row r="26" spans="1:58" s="45" customFormat="1" ht="30" x14ac:dyDescent="0.2">
      <c r="A26" s="28"/>
      <c r="B26" s="59">
        <v>2</v>
      </c>
      <c r="C26" s="60" t="s">
        <v>26</v>
      </c>
      <c r="D26" s="59">
        <v>1</v>
      </c>
      <c r="E26" s="59">
        <v>1</v>
      </c>
      <c r="F26" s="28">
        <f t="shared" si="35"/>
        <v>2</v>
      </c>
      <c r="G26" s="28">
        <v>2</v>
      </c>
      <c r="H26" s="28">
        <v>2</v>
      </c>
      <c r="I26" s="28">
        <v>2</v>
      </c>
      <c r="J26" s="28">
        <v>2</v>
      </c>
      <c r="K26" s="28">
        <v>2</v>
      </c>
      <c r="L26" s="28">
        <v>2</v>
      </c>
      <c r="M26" s="59">
        <v>9</v>
      </c>
      <c r="N26" s="59">
        <v>1</v>
      </c>
      <c r="O26" s="28">
        <f t="shared" si="6"/>
        <v>10</v>
      </c>
      <c r="P26" s="93">
        <v>0</v>
      </c>
      <c r="Q26" s="42">
        <v>0</v>
      </c>
      <c r="R26" s="42">
        <v>0</v>
      </c>
      <c r="S26" s="42">
        <v>4</v>
      </c>
      <c r="T26" s="42">
        <v>0</v>
      </c>
      <c r="U26" s="42"/>
      <c r="V26" s="42"/>
      <c r="W26" s="42"/>
      <c r="X26" s="42"/>
      <c r="Y26" s="42"/>
      <c r="Z26" s="42">
        <v>2</v>
      </c>
      <c r="AA26" s="42">
        <v>2</v>
      </c>
      <c r="AB26" s="42">
        <v>2</v>
      </c>
      <c r="AC26" s="42">
        <v>2</v>
      </c>
      <c r="AD26" s="42">
        <v>2</v>
      </c>
      <c r="AE26" s="43">
        <v>2</v>
      </c>
      <c r="AF26" s="122">
        <f t="shared" si="4"/>
        <v>1728000</v>
      </c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</row>
    <row r="27" spans="1:58" s="45" customFormat="1" ht="30" x14ac:dyDescent="0.2">
      <c r="A27" s="28"/>
      <c r="B27" s="59">
        <v>3</v>
      </c>
      <c r="C27" s="60" t="s">
        <v>27</v>
      </c>
      <c r="D27" s="59">
        <v>2</v>
      </c>
      <c r="E27" s="59">
        <v>2</v>
      </c>
      <c r="F27" s="28">
        <f t="shared" si="35"/>
        <v>4</v>
      </c>
      <c r="G27" s="28">
        <v>4</v>
      </c>
      <c r="H27" s="28">
        <v>4</v>
      </c>
      <c r="I27" s="28">
        <v>4</v>
      </c>
      <c r="J27" s="28">
        <v>4</v>
      </c>
      <c r="K27" s="28">
        <v>4</v>
      </c>
      <c r="L27" s="28">
        <v>4</v>
      </c>
      <c r="M27" s="59">
        <v>17</v>
      </c>
      <c r="N27" s="59">
        <v>2</v>
      </c>
      <c r="O27" s="28">
        <f t="shared" si="6"/>
        <v>19</v>
      </c>
      <c r="P27" s="93">
        <v>0</v>
      </c>
      <c r="Q27" s="42">
        <v>2</v>
      </c>
      <c r="R27" s="42">
        <v>0</v>
      </c>
      <c r="S27" s="42">
        <v>0</v>
      </c>
      <c r="T27" s="42">
        <v>0</v>
      </c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3">
        <v>0</v>
      </c>
      <c r="AF27" s="122">
        <f t="shared" si="4"/>
        <v>1800000</v>
      </c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</row>
    <row r="28" spans="1:58" s="39" customFormat="1" ht="15" x14ac:dyDescent="0.2">
      <c r="A28" s="35">
        <v>5</v>
      </c>
      <c r="B28" s="46" t="s">
        <v>28</v>
      </c>
      <c r="C28" s="37"/>
      <c r="D28" s="35">
        <f>SUM(D29:D32)</f>
        <v>10</v>
      </c>
      <c r="E28" s="35">
        <f t="shared" ref="E28:AE28" si="37">SUM(E29:E32)</f>
        <v>8</v>
      </c>
      <c r="F28" s="35">
        <f t="shared" si="37"/>
        <v>18</v>
      </c>
      <c r="G28" s="35">
        <f t="shared" si="37"/>
        <v>18</v>
      </c>
      <c r="H28" s="35">
        <f t="shared" si="37"/>
        <v>18</v>
      </c>
      <c r="I28" s="35">
        <f t="shared" si="37"/>
        <v>18</v>
      </c>
      <c r="J28" s="35">
        <f t="shared" si="37"/>
        <v>18</v>
      </c>
      <c r="K28" s="35">
        <f t="shared" si="37"/>
        <v>18</v>
      </c>
      <c r="L28" s="35">
        <f t="shared" si="37"/>
        <v>18</v>
      </c>
      <c r="M28" s="35">
        <f t="shared" si="37"/>
        <v>211</v>
      </c>
      <c r="N28" s="35">
        <f t="shared" si="37"/>
        <v>211</v>
      </c>
      <c r="O28" s="35">
        <f t="shared" si="37"/>
        <v>422</v>
      </c>
      <c r="P28" s="154">
        <f t="shared" si="37"/>
        <v>18</v>
      </c>
      <c r="Q28" s="35">
        <f t="shared" si="37"/>
        <v>37</v>
      </c>
      <c r="R28" s="35">
        <f t="shared" si="37"/>
        <v>56</v>
      </c>
      <c r="S28" s="35">
        <f t="shared" si="37"/>
        <v>44</v>
      </c>
      <c r="T28" s="35">
        <f t="shared" si="37"/>
        <v>54</v>
      </c>
      <c r="U28" s="35">
        <f t="shared" si="37"/>
        <v>6</v>
      </c>
      <c r="V28" s="35">
        <f t="shared" si="37"/>
        <v>10</v>
      </c>
      <c r="W28" s="35">
        <f t="shared" si="37"/>
        <v>11</v>
      </c>
      <c r="X28" s="35">
        <f t="shared" si="37"/>
        <v>10</v>
      </c>
      <c r="Y28" s="35">
        <f t="shared" si="37"/>
        <v>10</v>
      </c>
      <c r="Z28" s="35">
        <f t="shared" si="37"/>
        <v>211</v>
      </c>
      <c r="AA28" s="35">
        <f t="shared" si="37"/>
        <v>209</v>
      </c>
      <c r="AB28" s="35">
        <f t="shared" si="37"/>
        <v>221</v>
      </c>
      <c r="AC28" s="35">
        <f t="shared" si="37"/>
        <v>201</v>
      </c>
      <c r="AD28" s="35">
        <f t="shared" si="37"/>
        <v>230</v>
      </c>
      <c r="AE28" s="35">
        <f t="shared" si="37"/>
        <v>10</v>
      </c>
      <c r="AF28" s="4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</row>
    <row r="29" spans="1:58" s="45" customFormat="1" ht="15" x14ac:dyDescent="0.2">
      <c r="A29" s="28"/>
      <c r="B29" s="12">
        <v>1</v>
      </c>
      <c r="C29" s="40" t="s">
        <v>29</v>
      </c>
      <c r="D29" s="12">
        <v>2</v>
      </c>
      <c r="E29" s="12">
        <v>1</v>
      </c>
      <c r="F29" s="28">
        <f t="shared" si="35"/>
        <v>3</v>
      </c>
      <c r="G29" s="28">
        <v>3</v>
      </c>
      <c r="H29" s="28">
        <v>3</v>
      </c>
      <c r="I29" s="28">
        <v>3</v>
      </c>
      <c r="J29" s="28">
        <v>3</v>
      </c>
      <c r="K29" s="28">
        <v>3</v>
      </c>
      <c r="L29" s="28">
        <v>3</v>
      </c>
      <c r="M29" s="12">
        <v>44</v>
      </c>
      <c r="N29" s="12">
        <v>44</v>
      </c>
      <c r="O29" s="28">
        <f t="shared" si="6"/>
        <v>88</v>
      </c>
      <c r="P29" s="93">
        <v>12</v>
      </c>
      <c r="Q29" s="42">
        <v>31</v>
      </c>
      <c r="R29" s="42">
        <v>37</v>
      </c>
      <c r="S29" s="42">
        <v>38</v>
      </c>
      <c r="T29" s="42">
        <v>39</v>
      </c>
      <c r="U29" s="42">
        <v>0</v>
      </c>
      <c r="V29" s="42">
        <v>2</v>
      </c>
      <c r="W29" s="42">
        <v>2</v>
      </c>
      <c r="X29" s="42">
        <v>2</v>
      </c>
      <c r="Y29" s="42">
        <v>2</v>
      </c>
      <c r="Z29" s="42">
        <v>44</v>
      </c>
      <c r="AA29" s="42">
        <v>42</v>
      </c>
      <c r="AB29" s="42">
        <v>38</v>
      </c>
      <c r="AC29" s="42">
        <v>48</v>
      </c>
      <c r="AD29" s="42">
        <v>50</v>
      </c>
      <c r="AE29" s="43">
        <v>2</v>
      </c>
      <c r="AF29" s="122">
        <f t="shared" si="4"/>
        <v>21356000</v>
      </c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</row>
    <row r="30" spans="1:58" s="45" customFormat="1" ht="30" x14ac:dyDescent="0.2">
      <c r="A30" s="28"/>
      <c r="B30" s="12">
        <v>2</v>
      </c>
      <c r="C30" s="40" t="s">
        <v>30</v>
      </c>
      <c r="D30" s="12">
        <v>3</v>
      </c>
      <c r="E30" s="12">
        <v>3</v>
      </c>
      <c r="F30" s="28">
        <f t="shared" si="35"/>
        <v>6</v>
      </c>
      <c r="G30" s="28">
        <v>6</v>
      </c>
      <c r="H30" s="28">
        <v>6</v>
      </c>
      <c r="I30" s="28">
        <v>6</v>
      </c>
      <c r="J30" s="28">
        <v>6</v>
      </c>
      <c r="K30" s="28">
        <v>6</v>
      </c>
      <c r="L30" s="28">
        <v>6</v>
      </c>
      <c r="M30" s="12">
        <v>64</v>
      </c>
      <c r="N30" s="12">
        <v>64</v>
      </c>
      <c r="O30" s="28">
        <f t="shared" si="6"/>
        <v>128</v>
      </c>
      <c r="P30" s="93">
        <v>3</v>
      </c>
      <c r="Q30" s="42">
        <v>3</v>
      </c>
      <c r="R30" s="42">
        <v>3</v>
      </c>
      <c r="S30" s="42">
        <v>3</v>
      </c>
      <c r="T30" s="42">
        <v>3</v>
      </c>
      <c r="U30" s="42">
        <v>3</v>
      </c>
      <c r="V30" s="42">
        <v>3</v>
      </c>
      <c r="W30" s="42">
        <v>3</v>
      </c>
      <c r="X30" s="42">
        <v>3</v>
      </c>
      <c r="Y30" s="42">
        <v>3</v>
      </c>
      <c r="Z30" s="42">
        <v>64</v>
      </c>
      <c r="AA30" s="42">
        <v>53</v>
      </c>
      <c r="AB30" s="42">
        <v>60</v>
      </c>
      <c r="AC30" s="42">
        <v>47</v>
      </c>
      <c r="AD30" s="42">
        <v>51</v>
      </c>
      <c r="AE30" s="43">
        <v>3</v>
      </c>
      <c r="AF30" s="122">
        <f t="shared" si="4"/>
        <v>22882000</v>
      </c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</row>
    <row r="31" spans="1:58" s="45" customFormat="1" ht="15" x14ac:dyDescent="0.2">
      <c r="A31" s="28"/>
      <c r="B31" s="12">
        <v>3</v>
      </c>
      <c r="C31" s="40" t="s">
        <v>31</v>
      </c>
      <c r="D31" s="12">
        <v>3</v>
      </c>
      <c r="E31" s="12">
        <v>3</v>
      </c>
      <c r="F31" s="28">
        <f t="shared" si="35"/>
        <v>6</v>
      </c>
      <c r="G31" s="28">
        <v>6</v>
      </c>
      <c r="H31" s="28">
        <v>6</v>
      </c>
      <c r="I31" s="28">
        <v>6</v>
      </c>
      <c r="J31" s="28">
        <v>6</v>
      </c>
      <c r="K31" s="28">
        <v>6</v>
      </c>
      <c r="L31" s="28">
        <v>6</v>
      </c>
      <c r="M31" s="70">
        <v>68</v>
      </c>
      <c r="N31" s="12">
        <v>68</v>
      </c>
      <c r="O31" s="28">
        <f t="shared" si="6"/>
        <v>136</v>
      </c>
      <c r="P31" s="93">
        <v>3</v>
      </c>
      <c r="Q31" s="42">
        <v>3</v>
      </c>
      <c r="R31" s="42">
        <v>4</v>
      </c>
      <c r="S31" s="42">
        <v>3</v>
      </c>
      <c r="T31" s="42">
        <v>3</v>
      </c>
      <c r="U31" s="42">
        <v>3</v>
      </c>
      <c r="V31" s="42">
        <v>3</v>
      </c>
      <c r="W31" s="42">
        <v>4</v>
      </c>
      <c r="X31" s="42">
        <v>3</v>
      </c>
      <c r="Y31" s="42">
        <v>3</v>
      </c>
      <c r="Z31" s="42">
        <v>68</v>
      </c>
      <c r="AA31" s="42">
        <v>73</v>
      </c>
      <c r="AB31" s="42">
        <v>72</v>
      </c>
      <c r="AC31" s="42">
        <v>63</v>
      </c>
      <c r="AD31" s="42">
        <v>81</v>
      </c>
      <c r="AE31" s="43">
        <v>3</v>
      </c>
      <c r="AF31" s="122">
        <f t="shared" si="4"/>
        <v>28004000</v>
      </c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</row>
    <row r="32" spans="1:58" s="45" customFormat="1" ht="15" x14ac:dyDescent="0.2">
      <c r="A32" s="28"/>
      <c r="B32" s="12">
        <v>4</v>
      </c>
      <c r="C32" s="40" t="s">
        <v>32</v>
      </c>
      <c r="D32" s="12">
        <v>2</v>
      </c>
      <c r="E32" s="12">
        <v>1</v>
      </c>
      <c r="F32" s="28">
        <f t="shared" si="35"/>
        <v>3</v>
      </c>
      <c r="G32" s="28">
        <v>3</v>
      </c>
      <c r="H32" s="28">
        <v>3</v>
      </c>
      <c r="I32" s="28">
        <v>3</v>
      </c>
      <c r="J32" s="28">
        <v>3</v>
      </c>
      <c r="K32" s="28">
        <v>3</v>
      </c>
      <c r="L32" s="28">
        <v>3</v>
      </c>
      <c r="M32" s="12">
        <v>35</v>
      </c>
      <c r="N32" s="12">
        <v>35</v>
      </c>
      <c r="O32" s="28">
        <f>SUM(M32:N32)</f>
        <v>70</v>
      </c>
      <c r="P32" s="93">
        <v>0</v>
      </c>
      <c r="Q32" s="42">
        <v>0</v>
      </c>
      <c r="R32" s="42">
        <v>12</v>
      </c>
      <c r="S32" s="42">
        <v>0</v>
      </c>
      <c r="T32" s="42">
        <v>9</v>
      </c>
      <c r="U32" s="42">
        <v>0</v>
      </c>
      <c r="V32" s="42">
        <v>2</v>
      </c>
      <c r="W32" s="42">
        <v>2</v>
      </c>
      <c r="X32" s="42">
        <v>2</v>
      </c>
      <c r="Y32" s="42">
        <v>2</v>
      </c>
      <c r="Z32" s="42">
        <v>35</v>
      </c>
      <c r="AA32" s="42">
        <v>41</v>
      </c>
      <c r="AB32" s="42">
        <v>51</v>
      </c>
      <c r="AC32" s="42">
        <v>43</v>
      </c>
      <c r="AD32" s="42">
        <v>48</v>
      </c>
      <c r="AE32" s="43">
        <v>2</v>
      </c>
      <c r="AF32" s="122">
        <f t="shared" si="4"/>
        <v>16702000</v>
      </c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</row>
    <row r="33" spans="1:58" s="39" customFormat="1" ht="15" x14ac:dyDescent="0.2">
      <c r="A33" s="35">
        <v>6</v>
      </c>
      <c r="B33" s="46" t="s">
        <v>33</v>
      </c>
      <c r="C33" s="37"/>
      <c r="D33" s="35">
        <f>SUM(D34:D36)</f>
        <v>0</v>
      </c>
      <c r="E33" s="35">
        <f t="shared" ref="E33:AE33" si="38">SUM(E34:E36)</f>
        <v>2</v>
      </c>
      <c r="F33" s="35">
        <f t="shared" si="38"/>
        <v>2</v>
      </c>
      <c r="G33" s="35">
        <f t="shared" si="38"/>
        <v>2</v>
      </c>
      <c r="H33" s="35">
        <f t="shared" si="38"/>
        <v>2</v>
      </c>
      <c r="I33" s="35">
        <f t="shared" si="38"/>
        <v>2</v>
      </c>
      <c r="J33" s="35">
        <f t="shared" si="38"/>
        <v>2</v>
      </c>
      <c r="K33" s="35">
        <f t="shared" si="38"/>
        <v>2</v>
      </c>
      <c r="L33" s="35">
        <f t="shared" si="38"/>
        <v>2</v>
      </c>
      <c r="M33" s="35">
        <f t="shared" si="38"/>
        <v>0</v>
      </c>
      <c r="N33" s="35">
        <f t="shared" si="38"/>
        <v>2</v>
      </c>
      <c r="O33" s="35">
        <f t="shared" si="38"/>
        <v>2</v>
      </c>
      <c r="P33" s="154">
        <f t="shared" si="38"/>
        <v>2</v>
      </c>
      <c r="Q33" s="35">
        <f t="shared" si="38"/>
        <v>2</v>
      </c>
      <c r="R33" s="35">
        <f t="shared" si="38"/>
        <v>2</v>
      </c>
      <c r="S33" s="35">
        <f t="shared" si="38"/>
        <v>2</v>
      </c>
      <c r="T33" s="35">
        <f t="shared" si="38"/>
        <v>2</v>
      </c>
      <c r="U33" s="35">
        <f t="shared" si="38"/>
        <v>1</v>
      </c>
      <c r="V33" s="35">
        <f t="shared" si="38"/>
        <v>1</v>
      </c>
      <c r="W33" s="35">
        <f t="shared" si="38"/>
        <v>1</v>
      </c>
      <c r="X33" s="35">
        <f t="shared" si="38"/>
        <v>1</v>
      </c>
      <c r="Y33" s="35">
        <f t="shared" si="38"/>
        <v>1</v>
      </c>
      <c r="Z33" s="35">
        <f t="shared" si="38"/>
        <v>1</v>
      </c>
      <c r="AA33" s="35">
        <f t="shared" si="38"/>
        <v>1</v>
      </c>
      <c r="AB33" s="35">
        <f t="shared" si="38"/>
        <v>1</v>
      </c>
      <c r="AC33" s="35">
        <f t="shared" si="38"/>
        <v>1</v>
      </c>
      <c r="AD33" s="35">
        <f t="shared" si="38"/>
        <v>1</v>
      </c>
      <c r="AE33" s="35">
        <f t="shared" si="38"/>
        <v>1</v>
      </c>
      <c r="AF33" s="4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</row>
    <row r="34" spans="1:58" s="45" customFormat="1" ht="15" x14ac:dyDescent="0.2">
      <c r="A34" s="28"/>
      <c r="B34" s="59">
        <v>1</v>
      </c>
      <c r="C34" s="61" t="s">
        <v>34</v>
      </c>
      <c r="D34" s="59">
        <v>0</v>
      </c>
      <c r="E34" s="59">
        <v>0</v>
      </c>
      <c r="F34" s="28">
        <f t="shared" si="35"/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59">
        <v>0</v>
      </c>
      <c r="N34" s="59">
        <v>0</v>
      </c>
      <c r="O34" s="28">
        <f t="shared" ref="O34:O99" si="39">SUM(M34:N34)</f>
        <v>0</v>
      </c>
      <c r="P34" s="93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3">
        <v>0</v>
      </c>
      <c r="AF34" s="122">
        <f t="shared" si="4"/>
        <v>0</v>
      </c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</row>
    <row r="35" spans="1:58" s="45" customFormat="1" ht="15" x14ac:dyDescent="0.2">
      <c r="A35" s="28"/>
      <c r="B35" s="59">
        <v>2</v>
      </c>
      <c r="C35" s="61" t="s">
        <v>35</v>
      </c>
      <c r="D35" s="59">
        <v>0</v>
      </c>
      <c r="E35" s="59">
        <v>0</v>
      </c>
      <c r="F35" s="28">
        <f t="shared" si="35"/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59">
        <v>0</v>
      </c>
      <c r="N35" s="59">
        <v>0</v>
      </c>
      <c r="O35" s="28">
        <f t="shared" si="39"/>
        <v>0</v>
      </c>
      <c r="P35" s="93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3">
        <v>0</v>
      </c>
      <c r="AF35" s="122">
        <f t="shared" si="4"/>
        <v>0</v>
      </c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</row>
    <row r="36" spans="1:58" s="45" customFormat="1" ht="15" x14ac:dyDescent="0.2">
      <c r="A36" s="28"/>
      <c r="B36" s="59">
        <v>3</v>
      </c>
      <c r="C36" s="61" t="s">
        <v>36</v>
      </c>
      <c r="D36" s="59">
        <v>0</v>
      </c>
      <c r="E36" s="59">
        <v>2</v>
      </c>
      <c r="F36" s="28">
        <f t="shared" si="35"/>
        <v>2</v>
      </c>
      <c r="G36" s="28">
        <v>2</v>
      </c>
      <c r="H36" s="28">
        <v>2</v>
      </c>
      <c r="I36" s="28">
        <v>2</v>
      </c>
      <c r="J36" s="28">
        <v>2</v>
      </c>
      <c r="K36" s="28">
        <v>2</v>
      </c>
      <c r="L36" s="28">
        <v>2</v>
      </c>
      <c r="M36" s="59">
        <v>0</v>
      </c>
      <c r="N36" s="59">
        <v>2</v>
      </c>
      <c r="O36" s="28">
        <f t="shared" si="39"/>
        <v>2</v>
      </c>
      <c r="P36" s="93">
        <v>2</v>
      </c>
      <c r="Q36" s="42">
        <v>2</v>
      </c>
      <c r="R36" s="42">
        <v>2</v>
      </c>
      <c r="S36" s="42">
        <v>2</v>
      </c>
      <c r="T36" s="42">
        <v>2</v>
      </c>
      <c r="U36" s="42">
        <v>1</v>
      </c>
      <c r="V36" s="42">
        <v>1</v>
      </c>
      <c r="W36" s="42">
        <v>1</v>
      </c>
      <c r="X36" s="42">
        <v>1</v>
      </c>
      <c r="Y36" s="42">
        <v>1</v>
      </c>
      <c r="Z36" s="42">
        <v>1</v>
      </c>
      <c r="AA36" s="42">
        <v>1</v>
      </c>
      <c r="AB36" s="42">
        <v>1</v>
      </c>
      <c r="AC36" s="42">
        <v>1</v>
      </c>
      <c r="AD36" s="42">
        <v>1</v>
      </c>
      <c r="AE36" s="43">
        <v>1</v>
      </c>
      <c r="AF36" s="122">
        <f t="shared" si="4"/>
        <v>2130000</v>
      </c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</row>
    <row r="37" spans="1:58" s="39" customFormat="1" ht="15" x14ac:dyDescent="0.2">
      <c r="A37" s="35">
        <v>7</v>
      </c>
      <c r="B37" s="46" t="s">
        <v>37</v>
      </c>
      <c r="C37" s="37"/>
      <c r="D37" s="35">
        <f>SUM(D38:D42)</f>
        <v>9</v>
      </c>
      <c r="E37" s="35">
        <f t="shared" ref="E37:AE37" si="40">SUM(E38:E42)</f>
        <v>8</v>
      </c>
      <c r="F37" s="35">
        <f t="shared" si="40"/>
        <v>17</v>
      </c>
      <c r="G37" s="35">
        <f t="shared" si="40"/>
        <v>17</v>
      </c>
      <c r="H37" s="35">
        <f t="shared" si="40"/>
        <v>17</v>
      </c>
      <c r="I37" s="35">
        <f t="shared" si="40"/>
        <v>17</v>
      </c>
      <c r="J37" s="35">
        <f t="shared" si="40"/>
        <v>17</v>
      </c>
      <c r="K37" s="35">
        <f t="shared" si="40"/>
        <v>17</v>
      </c>
      <c r="L37" s="35">
        <f t="shared" si="40"/>
        <v>17</v>
      </c>
      <c r="M37" s="35">
        <f t="shared" si="40"/>
        <v>170</v>
      </c>
      <c r="N37" s="35">
        <f t="shared" si="40"/>
        <v>12</v>
      </c>
      <c r="O37" s="35">
        <f t="shared" si="40"/>
        <v>182</v>
      </c>
      <c r="P37" s="154">
        <f t="shared" si="40"/>
        <v>22</v>
      </c>
      <c r="Q37" s="35">
        <f t="shared" si="40"/>
        <v>95</v>
      </c>
      <c r="R37" s="35">
        <f t="shared" si="40"/>
        <v>102</v>
      </c>
      <c r="S37" s="35">
        <f t="shared" si="40"/>
        <v>76</v>
      </c>
      <c r="T37" s="35">
        <f t="shared" si="40"/>
        <v>102</v>
      </c>
      <c r="U37" s="35">
        <f t="shared" si="40"/>
        <v>3</v>
      </c>
      <c r="V37" s="35">
        <f t="shared" si="40"/>
        <v>7</v>
      </c>
      <c r="W37" s="35">
        <f t="shared" si="40"/>
        <v>6</v>
      </c>
      <c r="X37" s="35">
        <f t="shared" si="40"/>
        <v>6</v>
      </c>
      <c r="Y37" s="35">
        <f t="shared" si="40"/>
        <v>6</v>
      </c>
      <c r="Z37" s="35">
        <f t="shared" si="40"/>
        <v>11</v>
      </c>
      <c r="AA37" s="35">
        <f t="shared" si="40"/>
        <v>11</v>
      </c>
      <c r="AB37" s="35">
        <f t="shared" si="40"/>
        <v>11</v>
      </c>
      <c r="AC37" s="35">
        <f t="shared" si="40"/>
        <v>11</v>
      </c>
      <c r="AD37" s="35">
        <f t="shared" si="40"/>
        <v>11</v>
      </c>
      <c r="AE37" s="35">
        <f t="shared" si="40"/>
        <v>10</v>
      </c>
      <c r="AF37" s="4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</row>
    <row r="38" spans="1:58" s="45" customFormat="1" ht="15" x14ac:dyDescent="0.2">
      <c r="A38" s="28"/>
      <c r="B38" s="59">
        <v>1</v>
      </c>
      <c r="C38" s="62" t="s">
        <v>38</v>
      </c>
      <c r="D38" s="30">
        <v>3</v>
      </c>
      <c r="E38" s="30">
        <v>2</v>
      </c>
      <c r="F38" s="28">
        <f t="shared" si="35"/>
        <v>5</v>
      </c>
      <c r="G38" s="28">
        <v>5</v>
      </c>
      <c r="H38" s="28">
        <v>5</v>
      </c>
      <c r="I38" s="28">
        <v>5</v>
      </c>
      <c r="J38" s="28">
        <v>5</v>
      </c>
      <c r="K38" s="28">
        <v>5</v>
      </c>
      <c r="L38" s="28">
        <v>5</v>
      </c>
      <c r="M38" s="29">
        <v>60</v>
      </c>
      <c r="N38" s="30">
        <v>3</v>
      </c>
      <c r="O38" s="28">
        <f t="shared" si="39"/>
        <v>63</v>
      </c>
      <c r="P38" s="93">
        <v>0</v>
      </c>
      <c r="Q38" s="42">
        <v>64</v>
      </c>
      <c r="R38" s="42">
        <v>72</v>
      </c>
      <c r="S38" s="42">
        <v>54</v>
      </c>
      <c r="T38" s="42">
        <v>51</v>
      </c>
      <c r="U38" s="42">
        <v>0</v>
      </c>
      <c r="V38" s="42">
        <v>2</v>
      </c>
      <c r="W38" s="42">
        <v>2</v>
      </c>
      <c r="X38" s="42">
        <v>2</v>
      </c>
      <c r="Y38" s="42">
        <v>2</v>
      </c>
      <c r="Z38" s="42">
        <v>3</v>
      </c>
      <c r="AA38" s="42">
        <v>3</v>
      </c>
      <c r="AB38" s="42">
        <v>3</v>
      </c>
      <c r="AC38" s="42">
        <v>3</v>
      </c>
      <c r="AD38" s="42">
        <v>3</v>
      </c>
      <c r="AE38" s="43">
        <v>3</v>
      </c>
      <c r="AF38" s="122">
        <f t="shared" si="4"/>
        <v>12380000</v>
      </c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</row>
    <row r="39" spans="1:58" s="45" customFormat="1" ht="30" x14ac:dyDescent="0.2">
      <c r="A39" s="28"/>
      <c r="B39" s="59">
        <v>2</v>
      </c>
      <c r="C39" s="62" t="s">
        <v>39</v>
      </c>
      <c r="D39" s="30">
        <v>2</v>
      </c>
      <c r="E39" s="30">
        <v>2</v>
      </c>
      <c r="F39" s="28">
        <f t="shared" si="35"/>
        <v>4</v>
      </c>
      <c r="G39" s="28">
        <v>4</v>
      </c>
      <c r="H39" s="28">
        <v>4</v>
      </c>
      <c r="I39" s="28">
        <v>4</v>
      </c>
      <c r="J39" s="28">
        <v>4</v>
      </c>
      <c r="K39" s="28">
        <v>4</v>
      </c>
      <c r="L39" s="28">
        <v>4</v>
      </c>
      <c r="M39" s="30">
        <v>34</v>
      </c>
      <c r="N39" s="30">
        <v>2</v>
      </c>
      <c r="O39" s="28">
        <f t="shared" si="39"/>
        <v>36</v>
      </c>
      <c r="P39" s="93">
        <v>15</v>
      </c>
      <c r="Q39" s="42">
        <v>10</v>
      </c>
      <c r="R39" s="42">
        <v>7</v>
      </c>
      <c r="S39" s="42">
        <v>4</v>
      </c>
      <c r="T39" s="42">
        <v>28</v>
      </c>
      <c r="U39" s="42">
        <v>0</v>
      </c>
      <c r="V39" s="42">
        <v>1</v>
      </c>
      <c r="W39" s="42">
        <v>0</v>
      </c>
      <c r="X39" s="42">
        <v>0</v>
      </c>
      <c r="Y39" s="42">
        <v>0</v>
      </c>
      <c r="Z39" s="42">
        <v>2</v>
      </c>
      <c r="AA39" s="42">
        <v>2</v>
      </c>
      <c r="AB39" s="42">
        <v>2</v>
      </c>
      <c r="AC39" s="42">
        <v>2</v>
      </c>
      <c r="AD39" s="42">
        <v>2</v>
      </c>
      <c r="AE39" s="43">
        <v>1</v>
      </c>
      <c r="AF39" s="122">
        <f t="shared" si="4"/>
        <v>4739000</v>
      </c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</row>
    <row r="40" spans="1:58" s="45" customFormat="1" ht="30" x14ac:dyDescent="0.2">
      <c r="A40" s="28"/>
      <c r="B40" s="59">
        <v>3</v>
      </c>
      <c r="C40" s="62" t="s">
        <v>40</v>
      </c>
      <c r="D40" s="30">
        <v>1</v>
      </c>
      <c r="E40" s="30">
        <v>1</v>
      </c>
      <c r="F40" s="28">
        <f t="shared" si="35"/>
        <v>2</v>
      </c>
      <c r="G40" s="28">
        <v>2</v>
      </c>
      <c r="H40" s="28">
        <v>2</v>
      </c>
      <c r="I40" s="28">
        <v>2</v>
      </c>
      <c r="J40" s="28">
        <v>2</v>
      </c>
      <c r="K40" s="28">
        <v>2</v>
      </c>
      <c r="L40" s="28">
        <v>2</v>
      </c>
      <c r="M40" s="30">
        <v>17</v>
      </c>
      <c r="N40" s="30">
        <v>1</v>
      </c>
      <c r="O40" s="28">
        <f t="shared" si="39"/>
        <v>18</v>
      </c>
      <c r="P40" s="93">
        <v>2</v>
      </c>
      <c r="Q40" s="42">
        <v>19</v>
      </c>
      <c r="R40" s="42">
        <v>22</v>
      </c>
      <c r="S40" s="42">
        <v>16</v>
      </c>
      <c r="T40" s="42">
        <v>20</v>
      </c>
      <c r="U40" s="42">
        <v>1</v>
      </c>
      <c r="V40" s="42">
        <v>1</v>
      </c>
      <c r="W40" s="42">
        <v>1</v>
      </c>
      <c r="X40" s="42">
        <v>1</v>
      </c>
      <c r="Y40" s="42">
        <v>1</v>
      </c>
      <c r="Z40" s="42">
        <v>1</v>
      </c>
      <c r="AA40" s="42">
        <v>1</v>
      </c>
      <c r="AB40" s="42">
        <v>1</v>
      </c>
      <c r="AC40" s="42">
        <v>1</v>
      </c>
      <c r="AD40" s="42">
        <v>1</v>
      </c>
      <c r="AE40" s="43">
        <v>1</v>
      </c>
      <c r="AF40" s="122">
        <f t="shared" si="4"/>
        <v>4484000</v>
      </c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</row>
    <row r="41" spans="1:58" s="45" customFormat="1" ht="15" x14ac:dyDescent="0.2">
      <c r="A41" s="28"/>
      <c r="B41" s="59">
        <v>4</v>
      </c>
      <c r="C41" s="62" t="s">
        <v>41</v>
      </c>
      <c r="D41" s="30">
        <v>1</v>
      </c>
      <c r="E41" s="30">
        <v>1</v>
      </c>
      <c r="F41" s="28">
        <f t="shared" si="35"/>
        <v>2</v>
      </c>
      <c r="G41" s="28">
        <v>2</v>
      </c>
      <c r="H41" s="28">
        <v>2</v>
      </c>
      <c r="I41" s="28">
        <v>2</v>
      </c>
      <c r="J41" s="28">
        <v>2</v>
      </c>
      <c r="K41" s="28">
        <v>2</v>
      </c>
      <c r="L41" s="28">
        <v>2</v>
      </c>
      <c r="M41" s="30">
        <v>24</v>
      </c>
      <c r="N41" s="30">
        <v>1</v>
      </c>
      <c r="O41" s="28">
        <f t="shared" si="39"/>
        <v>25</v>
      </c>
      <c r="P41" s="93"/>
      <c r="Q41" s="42"/>
      <c r="R41" s="42"/>
      <c r="S41" s="42"/>
      <c r="T41" s="42">
        <v>2</v>
      </c>
      <c r="U41" s="42"/>
      <c r="V41" s="42"/>
      <c r="W41" s="42"/>
      <c r="X41" s="42"/>
      <c r="Y41" s="42"/>
      <c r="Z41" s="42">
        <v>1</v>
      </c>
      <c r="AA41" s="42">
        <v>1</v>
      </c>
      <c r="AB41" s="42">
        <v>1</v>
      </c>
      <c r="AC41" s="42">
        <v>1</v>
      </c>
      <c r="AD41" s="42">
        <v>1</v>
      </c>
      <c r="AE41" s="43">
        <v>1</v>
      </c>
      <c r="AF41" s="122">
        <f t="shared" si="4"/>
        <v>1600000</v>
      </c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</row>
    <row r="42" spans="1:58" s="45" customFormat="1" ht="15" x14ac:dyDescent="0.2">
      <c r="A42" s="28"/>
      <c r="B42" s="59">
        <v>5</v>
      </c>
      <c r="C42" s="63" t="s">
        <v>42</v>
      </c>
      <c r="D42" s="30">
        <v>2</v>
      </c>
      <c r="E42" s="30">
        <v>2</v>
      </c>
      <c r="F42" s="28">
        <f>SUM(D42:E42)</f>
        <v>4</v>
      </c>
      <c r="G42" s="28">
        <v>4</v>
      </c>
      <c r="H42" s="28">
        <v>4</v>
      </c>
      <c r="I42" s="28">
        <v>4</v>
      </c>
      <c r="J42" s="28">
        <v>4</v>
      </c>
      <c r="K42" s="28">
        <v>4</v>
      </c>
      <c r="L42" s="28">
        <v>4</v>
      </c>
      <c r="M42" s="30">
        <v>35</v>
      </c>
      <c r="N42" s="30">
        <v>5</v>
      </c>
      <c r="O42" s="28">
        <f t="shared" si="39"/>
        <v>40</v>
      </c>
      <c r="P42" s="93">
        <v>5</v>
      </c>
      <c r="Q42" s="42">
        <v>2</v>
      </c>
      <c r="R42" s="42">
        <v>1</v>
      </c>
      <c r="S42" s="42">
        <v>2</v>
      </c>
      <c r="T42" s="42">
        <v>1</v>
      </c>
      <c r="U42" s="42">
        <v>2</v>
      </c>
      <c r="V42" s="42">
        <v>3</v>
      </c>
      <c r="W42" s="42">
        <v>3</v>
      </c>
      <c r="X42" s="42">
        <v>3</v>
      </c>
      <c r="Y42" s="42">
        <v>3</v>
      </c>
      <c r="Z42" s="42">
        <v>4</v>
      </c>
      <c r="AA42" s="42">
        <v>4</v>
      </c>
      <c r="AB42" s="42">
        <v>4</v>
      </c>
      <c r="AC42" s="42">
        <v>4</v>
      </c>
      <c r="AD42" s="42">
        <v>4</v>
      </c>
      <c r="AE42" s="43">
        <v>4</v>
      </c>
      <c r="AF42" s="122">
        <f t="shared" si="4"/>
        <v>6044000</v>
      </c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</row>
    <row r="43" spans="1:58" s="39" customFormat="1" ht="15" x14ac:dyDescent="0.2">
      <c r="A43" s="35">
        <v>8</v>
      </c>
      <c r="B43" s="46" t="s">
        <v>43</v>
      </c>
      <c r="C43" s="37"/>
      <c r="D43" s="120">
        <f>SUM(D44:D48)</f>
        <v>8</v>
      </c>
      <c r="E43" s="120">
        <f t="shared" ref="E43:AE43" si="41">SUM(E44:E48)</f>
        <v>3</v>
      </c>
      <c r="F43" s="120">
        <f t="shared" si="41"/>
        <v>11</v>
      </c>
      <c r="G43" s="120">
        <f t="shared" si="41"/>
        <v>11</v>
      </c>
      <c r="H43" s="120">
        <f t="shared" si="41"/>
        <v>11</v>
      </c>
      <c r="I43" s="120">
        <f t="shared" si="41"/>
        <v>11</v>
      </c>
      <c r="J43" s="120">
        <f t="shared" si="41"/>
        <v>11</v>
      </c>
      <c r="K43" s="120">
        <f t="shared" si="41"/>
        <v>11</v>
      </c>
      <c r="L43" s="120">
        <f t="shared" si="41"/>
        <v>11</v>
      </c>
      <c r="M43" s="120">
        <f t="shared" si="41"/>
        <v>168</v>
      </c>
      <c r="N43" s="120">
        <f t="shared" si="41"/>
        <v>0</v>
      </c>
      <c r="O43" s="120">
        <f t="shared" si="41"/>
        <v>168</v>
      </c>
      <c r="P43" s="157">
        <f t="shared" si="41"/>
        <v>53</v>
      </c>
      <c r="Q43" s="120">
        <f t="shared" si="41"/>
        <v>336</v>
      </c>
      <c r="R43" s="120">
        <f t="shared" si="41"/>
        <v>340</v>
      </c>
      <c r="S43" s="120">
        <f t="shared" si="41"/>
        <v>310</v>
      </c>
      <c r="T43" s="120">
        <f t="shared" si="41"/>
        <v>334</v>
      </c>
      <c r="U43" s="120">
        <f t="shared" si="41"/>
        <v>6</v>
      </c>
      <c r="V43" s="120">
        <f t="shared" si="41"/>
        <v>8</v>
      </c>
      <c r="W43" s="120">
        <f t="shared" si="41"/>
        <v>10</v>
      </c>
      <c r="X43" s="120">
        <f t="shared" si="41"/>
        <v>7</v>
      </c>
      <c r="Y43" s="120">
        <f t="shared" si="41"/>
        <v>11</v>
      </c>
      <c r="Z43" s="120">
        <f t="shared" si="41"/>
        <v>5</v>
      </c>
      <c r="AA43" s="120">
        <f t="shared" si="41"/>
        <v>5</v>
      </c>
      <c r="AB43" s="120">
        <f t="shared" si="41"/>
        <v>5</v>
      </c>
      <c r="AC43" s="120">
        <f t="shared" si="41"/>
        <v>5</v>
      </c>
      <c r="AD43" s="120">
        <f t="shared" si="41"/>
        <v>5</v>
      </c>
      <c r="AE43" s="120">
        <f t="shared" si="41"/>
        <v>5</v>
      </c>
      <c r="AF43" s="4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</row>
    <row r="44" spans="1:58" s="57" customFormat="1" ht="15" x14ac:dyDescent="0.2">
      <c r="A44" s="71"/>
      <c r="B44" s="124"/>
      <c r="C44" s="54" t="s">
        <v>47</v>
      </c>
      <c r="D44" s="125">
        <v>0</v>
      </c>
      <c r="E44" s="125">
        <v>0</v>
      </c>
      <c r="F44" s="125">
        <v>0</v>
      </c>
      <c r="G44" s="125">
        <v>0</v>
      </c>
      <c r="H44" s="125">
        <v>0</v>
      </c>
      <c r="I44" s="125">
        <v>0</v>
      </c>
      <c r="J44" s="125">
        <v>0</v>
      </c>
      <c r="K44" s="125">
        <v>0</v>
      </c>
      <c r="L44" s="125">
        <v>0</v>
      </c>
      <c r="M44" s="125">
        <v>0</v>
      </c>
      <c r="N44" s="125">
        <v>0</v>
      </c>
      <c r="O44" s="125">
        <v>0</v>
      </c>
      <c r="P44" s="126">
        <v>35</v>
      </c>
      <c r="Q44" s="127">
        <v>130</v>
      </c>
      <c r="R44" s="127">
        <v>120</v>
      </c>
      <c r="S44" s="127">
        <v>130</v>
      </c>
      <c r="T44" s="127">
        <v>130</v>
      </c>
      <c r="U44" s="128">
        <v>0</v>
      </c>
      <c r="V44" s="128">
        <v>0</v>
      </c>
      <c r="W44" s="128">
        <v>0</v>
      </c>
      <c r="X44" s="128">
        <v>0</v>
      </c>
      <c r="Y44" s="128">
        <v>0</v>
      </c>
      <c r="Z44" s="128">
        <v>1</v>
      </c>
      <c r="AA44" s="128">
        <v>1</v>
      </c>
      <c r="AB44" s="128">
        <v>1</v>
      </c>
      <c r="AC44" s="128">
        <v>1</v>
      </c>
      <c r="AD44" s="128">
        <v>1</v>
      </c>
      <c r="AE44" s="129">
        <v>1</v>
      </c>
      <c r="AF44" s="122">
        <f>SUMPRODUCT($F$6,F44)+SUMPRODUCT($G$6:$L$6,G44:L44)+SUMPRODUCT($O$6,O44)+SUMPRODUCT($P$6:$AD$6,P44:AD44)+$AE$6*AE44</f>
        <v>16454000</v>
      </c>
    </row>
    <row r="45" spans="1:58" s="57" customFormat="1" ht="15" x14ac:dyDescent="0.2">
      <c r="A45" s="71"/>
      <c r="B45" s="124"/>
      <c r="C45" s="54" t="s">
        <v>48</v>
      </c>
      <c r="D45" s="125">
        <v>0</v>
      </c>
      <c r="E45" s="125">
        <v>0</v>
      </c>
      <c r="F45" s="125">
        <v>0</v>
      </c>
      <c r="G45" s="125">
        <v>0</v>
      </c>
      <c r="H45" s="125">
        <v>0</v>
      </c>
      <c r="I45" s="125">
        <v>0</v>
      </c>
      <c r="J45" s="125">
        <v>0</v>
      </c>
      <c r="K45" s="125">
        <v>0</v>
      </c>
      <c r="L45" s="125">
        <v>0</v>
      </c>
      <c r="M45" s="125">
        <v>0</v>
      </c>
      <c r="N45" s="125">
        <v>0</v>
      </c>
      <c r="O45" s="125">
        <v>0</v>
      </c>
      <c r="P45" s="126">
        <v>0</v>
      </c>
      <c r="Q45" s="127">
        <v>39</v>
      </c>
      <c r="R45" s="127">
        <v>43</v>
      </c>
      <c r="S45" s="127">
        <v>28</v>
      </c>
      <c r="T45" s="127">
        <v>47</v>
      </c>
      <c r="U45" s="128">
        <v>0</v>
      </c>
      <c r="V45" s="128">
        <v>2</v>
      </c>
      <c r="W45" s="128">
        <v>1</v>
      </c>
      <c r="X45" s="128">
        <v>1</v>
      </c>
      <c r="Y45" s="128">
        <v>2</v>
      </c>
      <c r="Z45" s="128">
        <v>1</v>
      </c>
      <c r="AA45" s="128">
        <v>1</v>
      </c>
      <c r="AB45" s="128">
        <v>1</v>
      </c>
      <c r="AC45" s="128">
        <v>1</v>
      </c>
      <c r="AD45" s="128">
        <v>1</v>
      </c>
      <c r="AE45" s="129">
        <v>1</v>
      </c>
      <c r="AF45" s="122">
        <f>SUMPRODUCT($F$6,F45)+SUMPRODUCT($G$6:$L$6,G45:L45)+SUMPRODUCT($O$6,O45)+SUMPRODUCT($P$6:$AD$6,P45:AD45)+$AE$6*AE45</f>
        <v>5880000</v>
      </c>
    </row>
    <row r="46" spans="1:58" s="45" customFormat="1" ht="15" x14ac:dyDescent="0.2">
      <c r="A46" s="28"/>
      <c r="B46" s="12">
        <v>1</v>
      </c>
      <c r="C46" s="13" t="s">
        <v>44</v>
      </c>
      <c r="D46" s="12">
        <v>3</v>
      </c>
      <c r="E46" s="12">
        <v>1</v>
      </c>
      <c r="F46" s="28">
        <f t="shared" ref="F46:F109" si="42">SUM(D46:E46)</f>
        <v>4</v>
      </c>
      <c r="G46" s="28">
        <v>4</v>
      </c>
      <c r="H46" s="28">
        <v>4</v>
      </c>
      <c r="I46" s="28">
        <v>4</v>
      </c>
      <c r="J46" s="28">
        <v>4</v>
      </c>
      <c r="K46" s="28">
        <v>4</v>
      </c>
      <c r="L46" s="28">
        <v>4</v>
      </c>
      <c r="M46" s="12">
        <v>60</v>
      </c>
      <c r="N46" s="12">
        <v>0</v>
      </c>
      <c r="O46" s="28">
        <f t="shared" si="39"/>
        <v>60</v>
      </c>
      <c r="P46" s="93">
        <v>8</v>
      </c>
      <c r="Q46" s="94">
        <v>81</v>
      </c>
      <c r="R46" s="94">
        <v>71</v>
      </c>
      <c r="S46" s="94">
        <v>68</v>
      </c>
      <c r="T46" s="94">
        <v>76</v>
      </c>
      <c r="U46" s="42">
        <v>3</v>
      </c>
      <c r="V46" s="42">
        <v>3</v>
      </c>
      <c r="W46" s="42">
        <v>3</v>
      </c>
      <c r="X46" s="42">
        <v>3</v>
      </c>
      <c r="Y46" s="42">
        <v>3</v>
      </c>
      <c r="Z46" s="42">
        <v>1</v>
      </c>
      <c r="AA46" s="42">
        <v>1</v>
      </c>
      <c r="AB46" s="42">
        <v>1</v>
      </c>
      <c r="AC46" s="42">
        <v>1</v>
      </c>
      <c r="AD46" s="42">
        <v>1</v>
      </c>
      <c r="AE46" s="43">
        <v>1</v>
      </c>
      <c r="AF46" s="122">
        <f t="shared" si="4"/>
        <v>14142000</v>
      </c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</row>
    <row r="47" spans="1:58" s="45" customFormat="1" ht="15" x14ac:dyDescent="0.2">
      <c r="A47" s="28"/>
      <c r="B47" s="12">
        <v>2</v>
      </c>
      <c r="C47" s="13" t="s">
        <v>45</v>
      </c>
      <c r="D47" s="12">
        <v>3</v>
      </c>
      <c r="E47" s="12">
        <v>1</v>
      </c>
      <c r="F47" s="28">
        <f t="shared" si="42"/>
        <v>4</v>
      </c>
      <c r="G47" s="28">
        <v>4</v>
      </c>
      <c r="H47" s="28">
        <v>4</v>
      </c>
      <c r="I47" s="28">
        <v>4</v>
      </c>
      <c r="J47" s="28">
        <v>4</v>
      </c>
      <c r="K47" s="28">
        <v>4</v>
      </c>
      <c r="L47" s="28">
        <v>4</v>
      </c>
      <c r="M47" s="12">
        <v>46</v>
      </c>
      <c r="N47" s="12">
        <v>0</v>
      </c>
      <c r="O47" s="28">
        <f t="shared" si="39"/>
        <v>46</v>
      </c>
      <c r="P47" s="93">
        <v>0</v>
      </c>
      <c r="Q47" s="94">
        <v>40</v>
      </c>
      <c r="R47" s="94">
        <v>56</v>
      </c>
      <c r="S47" s="94">
        <v>42</v>
      </c>
      <c r="T47" s="94">
        <v>22</v>
      </c>
      <c r="U47" s="42">
        <v>0</v>
      </c>
      <c r="V47" s="42">
        <v>0</v>
      </c>
      <c r="W47" s="42">
        <v>3</v>
      </c>
      <c r="X47" s="42">
        <v>0</v>
      </c>
      <c r="Y47" s="42">
        <v>3</v>
      </c>
      <c r="Z47" s="42">
        <v>1</v>
      </c>
      <c r="AA47" s="42">
        <v>1</v>
      </c>
      <c r="AB47" s="42">
        <v>1</v>
      </c>
      <c r="AC47" s="42">
        <v>1</v>
      </c>
      <c r="AD47" s="42">
        <v>1</v>
      </c>
      <c r="AE47" s="43">
        <v>1</v>
      </c>
      <c r="AF47" s="122">
        <f t="shared" si="4"/>
        <v>8300000</v>
      </c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</row>
    <row r="48" spans="1:58" s="45" customFormat="1" ht="30" x14ac:dyDescent="0.2">
      <c r="A48" s="28"/>
      <c r="B48" s="12">
        <v>3</v>
      </c>
      <c r="C48" s="40" t="s">
        <v>46</v>
      </c>
      <c r="D48" s="12">
        <v>2</v>
      </c>
      <c r="E48" s="12">
        <v>1</v>
      </c>
      <c r="F48" s="28">
        <f t="shared" si="42"/>
        <v>3</v>
      </c>
      <c r="G48" s="28">
        <v>3</v>
      </c>
      <c r="H48" s="28">
        <v>3</v>
      </c>
      <c r="I48" s="28">
        <v>3</v>
      </c>
      <c r="J48" s="28">
        <v>3</v>
      </c>
      <c r="K48" s="28">
        <v>3</v>
      </c>
      <c r="L48" s="28">
        <v>3</v>
      </c>
      <c r="M48" s="12">
        <v>62</v>
      </c>
      <c r="N48" s="12">
        <v>0</v>
      </c>
      <c r="O48" s="28">
        <f t="shared" si="39"/>
        <v>62</v>
      </c>
      <c r="P48" s="93">
        <v>10</v>
      </c>
      <c r="Q48" s="94">
        <v>46</v>
      </c>
      <c r="R48" s="94">
        <v>50</v>
      </c>
      <c r="S48" s="94">
        <v>42</v>
      </c>
      <c r="T48" s="94">
        <v>59</v>
      </c>
      <c r="U48" s="42">
        <v>3</v>
      </c>
      <c r="V48" s="42">
        <v>3</v>
      </c>
      <c r="W48" s="42">
        <v>3</v>
      </c>
      <c r="X48" s="42">
        <v>3</v>
      </c>
      <c r="Y48" s="42">
        <v>3</v>
      </c>
      <c r="Z48" s="42">
        <v>1</v>
      </c>
      <c r="AA48" s="42">
        <v>1</v>
      </c>
      <c r="AB48" s="42">
        <v>1</v>
      </c>
      <c r="AC48" s="42">
        <v>1</v>
      </c>
      <c r="AD48" s="42">
        <v>1</v>
      </c>
      <c r="AE48" s="43">
        <v>1</v>
      </c>
      <c r="AF48" s="122">
        <f t="shared" si="4"/>
        <v>10966000</v>
      </c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</row>
    <row r="49" spans="1:58" s="39" customFormat="1" ht="15" x14ac:dyDescent="0.2">
      <c r="A49" s="35">
        <v>9</v>
      </c>
      <c r="B49" s="46" t="s">
        <v>49</v>
      </c>
      <c r="C49" s="37"/>
      <c r="D49" s="35">
        <f>SUM(D50:D54)</f>
        <v>10</v>
      </c>
      <c r="E49" s="35">
        <f t="shared" ref="E49:AE49" si="43">SUM(E50:E54)</f>
        <v>10</v>
      </c>
      <c r="F49" s="35">
        <f t="shared" si="43"/>
        <v>20</v>
      </c>
      <c r="G49" s="35">
        <f t="shared" si="43"/>
        <v>20</v>
      </c>
      <c r="H49" s="35">
        <f t="shared" si="43"/>
        <v>20</v>
      </c>
      <c r="I49" s="35">
        <f t="shared" si="43"/>
        <v>20</v>
      </c>
      <c r="J49" s="35">
        <f t="shared" si="43"/>
        <v>20</v>
      </c>
      <c r="K49" s="35">
        <f t="shared" si="43"/>
        <v>20</v>
      </c>
      <c r="L49" s="35">
        <f t="shared" si="43"/>
        <v>20</v>
      </c>
      <c r="M49" s="35">
        <f t="shared" si="43"/>
        <v>208</v>
      </c>
      <c r="N49" s="35">
        <f t="shared" si="43"/>
        <v>8</v>
      </c>
      <c r="O49" s="35">
        <f t="shared" si="43"/>
        <v>216</v>
      </c>
      <c r="P49" s="154">
        <f t="shared" si="43"/>
        <v>158</v>
      </c>
      <c r="Q49" s="35">
        <f t="shared" si="43"/>
        <v>233</v>
      </c>
      <c r="R49" s="35">
        <f t="shared" si="43"/>
        <v>220</v>
      </c>
      <c r="S49" s="35">
        <f t="shared" si="43"/>
        <v>187</v>
      </c>
      <c r="T49" s="35">
        <f t="shared" si="43"/>
        <v>208</v>
      </c>
      <c r="U49" s="35">
        <f t="shared" si="43"/>
        <v>8</v>
      </c>
      <c r="V49" s="35">
        <f t="shared" si="43"/>
        <v>9</v>
      </c>
      <c r="W49" s="35">
        <f t="shared" si="43"/>
        <v>9</v>
      </c>
      <c r="X49" s="35">
        <f t="shared" si="43"/>
        <v>9</v>
      </c>
      <c r="Y49" s="35">
        <f t="shared" si="43"/>
        <v>9</v>
      </c>
      <c r="Z49" s="35">
        <f t="shared" si="43"/>
        <v>15</v>
      </c>
      <c r="AA49" s="35">
        <f t="shared" si="43"/>
        <v>15</v>
      </c>
      <c r="AB49" s="35">
        <f t="shared" si="43"/>
        <v>15</v>
      </c>
      <c r="AC49" s="35">
        <f t="shared" si="43"/>
        <v>15</v>
      </c>
      <c r="AD49" s="35">
        <f t="shared" si="43"/>
        <v>15</v>
      </c>
      <c r="AE49" s="35">
        <f t="shared" si="43"/>
        <v>15</v>
      </c>
      <c r="AF49" s="4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</row>
    <row r="50" spans="1:58" s="45" customFormat="1" ht="15" x14ac:dyDescent="0.2">
      <c r="A50" s="28"/>
      <c r="B50" s="12">
        <v>1</v>
      </c>
      <c r="C50" s="13" t="s">
        <v>50</v>
      </c>
      <c r="D50" s="12">
        <v>3</v>
      </c>
      <c r="E50" s="12">
        <v>3</v>
      </c>
      <c r="F50" s="28">
        <f t="shared" si="42"/>
        <v>6</v>
      </c>
      <c r="G50" s="28">
        <v>6</v>
      </c>
      <c r="H50" s="28">
        <v>6</v>
      </c>
      <c r="I50" s="28">
        <v>6</v>
      </c>
      <c r="J50" s="28">
        <v>6</v>
      </c>
      <c r="K50" s="28">
        <v>6</v>
      </c>
      <c r="L50" s="28">
        <v>6</v>
      </c>
      <c r="M50" s="12">
        <v>65</v>
      </c>
      <c r="N50" s="12">
        <v>1</v>
      </c>
      <c r="O50" s="28">
        <f t="shared" si="39"/>
        <v>66</v>
      </c>
      <c r="P50" s="93">
        <v>35</v>
      </c>
      <c r="Q50" s="42">
        <v>83</v>
      </c>
      <c r="R50" s="42">
        <v>79</v>
      </c>
      <c r="S50" s="42">
        <v>66</v>
      </c>
      <c r="T50" s="42">
        <v>76</v>
      </c>
      <c r="U50" s="42">
        <v>2</v>
      </c>
      <c r="V50" s="42">
        <v>3</v>
      </c>
      <c r="W50" s="42">
        <v>3</v>
      </c>
      <c r="X50" s="42">
        <v>3</v>
      </c>
      <c r="Y50" s="42">
        <v>3</v>
      </c>
      <c r="Z50" s="42">
        <v>3</v>
      </c>
      <c r="AA50" s="42">
        <v>3</v>
      </c>
      <c r="AB50" s="42">
        <v>3</v>
      </c>
      <c r="AC50" s="42">
        <v>3</v>
      </c>
      <c r="AD50" s="42">
        <v>3</v>
      </c>
      <c r="AE50" s="43">
        <v>3</v>
      </c>
      <c r="AF50" s="122">
        <f t="shared" si="4"/>
        <v>16570000</v>
      </c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</row>
    <row r="51" spans="1:58" s="45" customFormat="1" ht="15" x14ac:dyDescent="0.2">
      <c r="A51" s="28"/>
      <c r="B51" s="12">
        <v>2</v>
      </c>
      <c r="C51" s="13" t="s">
        <v>51</v>
      </c>
      <c r="D51" s="12">
        <v>3</v>
      </c>
      <c r="E51" s="12">
        <v>3</v>
      </c>
      <c r="F51" s="28">
        <f t="shared" si="42"/>
        <v>6</v>
      </c>
      <c r="G51" s="28">
        <v>6</v>
      </c>
      <c r="H51" s="28">
        <v>6</v>
      </c>
      <c r="I51" s="28">
        <v>6</v>
      </c>
      <c r="J51" s="28">
        <v>6</v>
      </c>
      <c r="K51" s="28">
        <v>6</v>
      </c>
      <c r="L51" s="28">
        <v>6</v>
      </c>
      <c r="M51" s="12">
        <v>66</v>
      </c>
      <c r="N51" s="12">
        <v>3</v>
      </c>
      <c r="O51" s="28">
        <f t="shared" si="39"/>
        <v>69</v>
      </c>
      <c r="P51" s="93">
        <v>76</v>
      </c>
      <c r="Q51" s="42">
        <v>80</v>
      </c>
      <c r="R51" s="42">
        <v>79</v>
      </c>
      <c r="S51" s="42">
        <v>69</v>
      </c>
      <c r="T51" s="42">
        <v>72</v>
      </c>
      <c r="U51" s="42">
        <v>3</v>
      </c>
      <c r="V51" s="42">
        <v>3</v>
      </c>
      <c r="W51" s="42">
        <v>3</v>
      </c>
      <c r="X51" s="42">
        <v>3</v>
      </c>
      <c r="Y51" s="42">
        <v>3</v>
      </c>
      <c r="Z51" s="42">
        <v>3</v>
      </c>
      <c r="AA51" s="42">
        <v>3</v>
      </c>
      <c r="AB51" s="42">
        <v>3</v>
      </c>
      <c r="AC51" s="42">
        <v>3</v>
      </c>
      <c r="AD51" s="42">
        <v>3</v>
      </c>
      <c r="AE51" s="43">
        <v>3</v>
      </c>
      <c r="AF51" s="122">
        <f t="shared" si="4"/>
        <v>17898000</v>
      </c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</row>
    <row r="52" spans="1:58" s="45" customFormat="1" ht="15" x14ac:dyDescent="0.2">
      <c r="A52" s="28"/>
      <c r="B52" s="12">
        <v>3</v>
      </c>
      <c r="C52" s="13" t="s">
        <v>52</v>
      </c>
      <c r="D52" s="12">
        <v>2</v>
      </c>
      <c r="E52" s="12">
        <v>2</v>
      </c>
      <c r="F52" s="28">
        <f t="shared" si="42"/>
        <v>4</v>
      </c>
      <c r="G52" s="28">
        <v>4</v>
      </c>
      <c r="H52" s="28">
        <v>4</v>
      </c>
      <c r="I52" s="28">
        <v>4</v>
      </c>
      <c r="J52" s="28">
        <v>4</v>
      </c>
      <c r="K52" s="28">
        <v>4</v>
      </c>
      <c r="L52" s="28">
        <v>4</v>
      </c>
      <c r="M52" s="12">
        <v>41</v>
      </c>
      <c r="N52" s="12">
        <v>2</v>
      </c>
      <c r="O52" s="28">
        <f t="shared" si="39"/>
        <v>43</v>
      </c>
      <c r="P52" s="93">
        <v>30</v>
      </c>
      <c r="Q52" s="42">
        <v>49</v>
      </c>
      <c r="R52" s="42">
        <v>47</v>
      </c>
      <c r="S52" s="42">
        <v>36</v>
      </c>
      <c r="T52" s="42">
        <v>34</v>
      </c>
      <c r="U52" s="42">
        <v>2</v>
      </c>
      <c r="V52" s="42">
        <v>2</v>
      </c>
      <c r="W52" s="42">
        <v>2</v>
      </c>
      <c r="X52" s="42">
        <v>2</v>
      </c>
      <c r="Y52" s="42">
        <v>2</v>
      </c>
      <c r="Z52" s="42">
        <v>2</v>
      </c>
      <c r="AA52" s="42">
        <v>2</v>
      </c>
      <c r="AB52" s="42">
        <v>2</v>
      </c>
      <c r="AC52" s="42">
        <v>2</v>
      </c>
      <c r="AD52" s="42">
        <v>2</v>
      </c>
      <c r="AE52" s="43">
        <v>2</v>
      </c>
      <c r="AF52" s="122">
        <f t="shared" si="4"/>
        <v>10260000</v>
      </c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</row>
    <row r="53" spans="1:58" s="45" customFormat="1" ht="15" x14ac:dyDescent="0.2">
      <c r="A53" s="28"/>
      <c r="B53" s="12">
        <v>4</v>
      </c>
      <c r="C53" s="40" t="s">
        <v>53</v>
      </c>
      <c r="D53" s="12">
        <v>1</v>
      </c>
      <c r="E53" s="12">
        <v>1</v>
      </c>
      <c r="F53" s="28">
        <f t="shared" si="42"/>
        <v>2</v>
      </c>
      <c r="G53" s="28">
        <v>2</v>
      </c>
      <c r="H53" s="28">
        <v>2</v>
      </c>
      <c r="I53" s="28">
        <v>2</v>
      </c>
      <c r="J53" s="28">
        <v>2</v>
      </c>
      <c r="K53" s="28">
        <v>2</v>
      </c>
      <c r="L53" s="28">
        <v>2</v>
      </c>
      <c r="M53" s="12">
        <v>25</v>
      </c>
      <c r="N53" s="12">
        <v>1</v>
      </c>
      <c r="O53" s="28">
        <f t="shared" si="39"/>
        <v>26</v>
      </c>
      <c r="P53" s="93">
        <v>12</v>
      </c>
      <c r="Q53" s="42">
        <v>16</v>
      </c>
      <c r="R53" s="42">
        <v>10</v>
      </c>
      <c r="S53" s="42">
        <v>12</v>
      </c>
      <c r="T53" s="42">
        <v>17</v>
      </c>
      <c r="U53" s="42"/>
      <c r="V53" s="42"/>
      <c r="W53" s="42"/>
      <c r="X53" s="42"/>
      <c r="Y53" s="42"/>
      <c r="Z53" s="42">
        <v>2</v>
      </c>
      <c r="AA53" s="42">
        <v>2</v>
      </c>
      <c r="AB53" s="42">
        <v>2</v>
      </c>
      <c r="AC53" s="42">
        <v>2</v>
      </c>
      <c r="AD53" s="42">
        <v>2</v>
      </c>
      <c r="AE53" s="43">
        <v>2</v>
      </c>
      <c r="AF53" s="122">
        <f t="shared" si="4"/>
        <v>3904000</v>
      </c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</row>
    <row r="54" spans="1:58" s="45" customFormat="1" ht="30" x14ac:dyDescent="0.2">
      <c r="A54" s="28"/>
      <c r="B54" s="12">
        <v>5</v>
      </c>
      <c r="C54" s="40" t="s">
        <v>54</v>
      </c>
      <c r="D54" s="12">
        <v>1</v>
      </c>
      <c r="E54" s="12">
        <v>1</v>
      </c>
      <c r="F54" s="28">
        <f t="shared" si="42"/>
        <v>2</v>
      </c>
      <c r="G54" s="28">
        <v>2</v>
      </c>
      <c r="H54" s="28">
        <v>2</v>
      </c>
      <c r="I54" s="28">
        <v>2</v>
      </c>
      <c r="J54" s="28">
        <v>2</v>
      </c>
      <c r="K54" s="28">
        <v>2</v>
      </c>
      <c r="L54" s="28">
        <v>2</v>
      </c>
      <c r="M54" s="12">
        <v>11</v>
      </c>
      <c r="N54" s="12">
        <v>1</v>
      </c>
      <c r="O54" s="28">
        <f t="shared" si="39"/>
        <v>12</v>
      </c>
      <c r="P54" s="93">
        <v>5</v>
      </c>
      <c r="Q54" s="42">
        <v>5</v>
      </c>
      <c r="R54" s="42">
        <v>5</v>
      </c>
      <c r="S54" s="42">
        <v>4</v>
      </c>
      <c r="T54" s="42">
        <v>9</v>
      </c>
      <c r="U54" s="42">
        <v>1</v>
      </c>
      <c r="V54" s="42">
        <v>1</v>
      </c>
      <c r="W54" s="42">
        <v>1</v>
      </c>
      <c r="X54" s="42">
        <v>1</v>
      </c>
      <c r="Y54" s="42">
        <v>1</v>
      </c>
      <c r="Z54" s="42">
        <v>5</v>
      </c>
      <c r="AA54" s="42">
        <v>5</v>
      </c>
      <c r="AB54" s="42">
        <v>5</v>
      </c>
      <c r="AC54" s="42">
        <v>5</v>
      </c>
      <c r="AD54" s="42">
        <v>5</v>
      </c>
      <c r="AE54" s="43">
        <v>5</v>
      </c>
      <c r="AF54" s="122">
        <f t="shared" si="4"/>
        <v>4312000</v>
      </c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</row>
    <row r="55" spans="1:58" s="39" customFormat="1" ht="15" x14ac:dyDescent="0.2">
      <c r="A55" s="35">
        <v>10</v>
      </c>
      <c r="B55" s="64" t="s">
        <v>55</v>
      </c>
      <c r="C55" s="37"/>
      <c r="D55" s="35">
        <f>SUM(D56:D58)</f>
        <v>7</v>
      </c>
      <c r="E55" s="35">
        <f t="shared" ref="E55:AE55" si="44">SUM(E56:E58)</f>
        <v>3</v>
      </c>
      <c r="F55" s="35">
        <f t="shared" si="44"/>
        <v>10</v>
      </c>
      <c r="G55" s="35">
        <f t="shared" si="44"/>
        <v>10</v>
      </c>
      <c r="H55" s="35">
        <f t="shared" si="44"/>
        <v>10</v>
      </c>
      <c r="I55" s="35">
        <f t="shared" si="44"/>
        <v>10</v>
      </c>
      <c r="J55" s="35">
        <f t="shared" si="44"/>
        <v>10</v>
      </c>
      <c r="K55" s="35">
        <f t="shared" si="44"/>
        <v>10</v>
      </c>
      <c r="L55" s="35">
        <f t="shared" si="44"/>
        <v>10</v>
      </c>
      <c r="M55" s="35">
        <f t="shared" si="44"/>
        <v>118</v>
      </c>
      <c r="N55" s="35">
        <f t="shared" si="44"/>
        <v>8</v>
      </c>
      <c r="O55" s="35">
        <f t="shared" si="44"/>
        <v>126</v>
      </c>
      <c r="P55" s="154">
        <f t="shared" si="44"/>
        <v>40</v>
      </c>
      <c r="Q55" s="35">
        <f t="shared" si="44"/>
        <v>15</v>
      </c>
      <c r="R55" s="35">
        <f t="shared" si="44"/>
        <v>15</v>
      </c>
      <c r="S55" s="35">
        <f t="shared" si="44"/>
        <v>15</v>
      </c>
      <c r="T55" s="35">
        <f t="shared" si="44"/>
        <v>15</v>
      </c>
      <c r="U55" s="35">
        <f t="shared" si="44"/>
        <v>5</v>
      </c>
      <c r="V55" s="35">
        <f t="shared" si="44"/>
        <v>7</v>
      </c>
      <c r="W55" s="35">
        <f t="shared" si="44"/>
        <v>7</v>
      </c>
      <c r="X55" s="35">
        <f t="shared" si="44"/>
        <v>7</v>
      </c>
      <c r="Y55" s="35">
        <f t="shared" si="44"/>
        <v>7</v>
      </c>
      <c r="Z55" s="35">
        <f t="shared" si="44"/>
        <v>11</v>
      </c>
      <c r="AA55" s="35">
        <f t="shared" si="44"/>
        <v>11</v>
      </c>
      <c r="AB55" s="35">
        <f t="shared" si="44"/>
        <v>11</v>
      </c>
      <c r="AC55" s="35">
        <f t="shared" si="44"/>
        <v>11</v>
      </c>
      <c r="AD55" s="35">
        <f t="shared" si="44"/>
        <v>11</v>
      </c>
      <c r="AE55" s="35">
        <f t="shared" si="44"/>
        <v>11</v>
      </c>
      <c r="AF55" s="4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</row>
    <row r="56" spans="1:58" s="45" customFormat="1" ht="15" x14ac:dyDescent="0.2">
      <c r="A56" s="28"/>
      <c r="B56" s="12">
        <v>1</v>
      </c>
      <c r="C56" s="65" t="s">
        <v>56</v>
      </c>
      <c r="D56" s="12">
        <v>3</v>
      </c>
      <c r="E56" s="12">
        <v>1</v>
      </c>
      <c r="F56" s="28">
        <f t="shared" si="42"/>
        <v>4</v>
      </c>
      <c r="G56" s="28">
        <v>4</v>
      </c>
      <c r="H56" s="28">
        <v>4</v>
      </c>
      <c r="I56" s="28">
        <v>4</v>
      </c>
      <c r="J56" s="28">
        <v>4</v>
      </c>
      <c r="K56" s="28">
        <v>4</v>
      </c>
      <c r="L56" s="28">
        <v>4</v>
      </c>
      <c r="M56" s="12">
        <v>51</v>
      </c>
      <c r="N56" s="12">
        <v>3</v>
      </c>
      <c r="O56" s="28">
        <f t="shared" si="39"/>
        <v>54</v>
      </c>
      <c r="P56" s="93">
        <v>40</v>
      </c>
      <c r="Q56" s="42">
        <v>15</v>
      </c>
      <c r="R56" s="42">
        <v>15</v>
      </c>
      <c r="S56" s="42">
        <v>15</v>
      </c>
      <c r="T56" s="42">
        <v>15</v>
      </c>
      <c r="U56" s="42">
        <v>1</v>
      </c>
      <c r="V56" s="42">
        <v>3</v>
      </c>
      <c r="W56" s="42">
        <v>3</v>
      </c>
      <c r="X56" s="42">
        <v>3</v>
      </c>
      <c r="Y56" s="42">
        <v>3</v>
      </c>
      <c r="Z56" s="42">
        <v>3</v>
      </c>
      <c r="AA56" s="42">
        <v>3</v>
      </c>
      <c r="AB56" s="42">
        <v>3</v>
      </c>
      <c r="AC56" s="42">
        <v>3</v>
      </c>
      <c r="AD56" s="42">
        <v>3</v>
      </c>
      <c r="AE56" s="43">
        <v>3</v>
      </c>
      <c r="AF56" s="122">
        <f t="shared" si="4"/>
        <v>8452000</v>
      </c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</row>
    <row r="57" spans="1:58" s="45" customFormat="1" ht="30" x14ac:dyDescent="0.2">
      <c r="A57" s="28"/>
      <c r="B57" s="12">
        <v>2</v>
      </c>
      <c r="C57" s="66" t="s">
        <v>57</v>
      </c>
      <c r="D57" s="12">
        <v>4</v>
      </c>
      <c r="E57" s="12">
        <v>2</v>
      </c>
      <c r="F57" s="28">
        <f t="shared" si="42"/>
        <v>6</v>
      </c>
      <c r="G57" s="28">
        <v>6</v>
      </c>
      <c r="H57" s="28">
        <v>6</v>
      </c>
      <c r="I57" s="28">
        <v>6</v>
      </c>
      <c r="J57" s="28">
        <v>6</v>
      </c>
      <c r="K57" s="28">
        <v>6</v>
      </c>
      <c r="L57" s="28">
        <v>6</v>
      </c>
      <c r="M57" s="12">
        <v>67</v>
      </c>
      <c r="N57" s="12">
        <v>5</v>
      </c>
      <c r="O57" s="28">
        <f t="shared" si="39"/>
        <v>72</v>
      </c>
      <c r="P57" s="93"/>
      <c r="Q57" s="42"/>
      <c r="R57" s="42"/>
      <c r="S57" s="42"/>
      <c r="T57" s="42"/>
      <c r="U57" s="42"/>
      <c r="V57" s="42"/>
      <c r="W57" s="42"/>
      <c r="X57" s="42"/>
      <c r="Y57" s="42"/>
      <c r="Z57" s="42">
        <v>4</v>
      </c>
      <c r="AA57" s="42">
        <v>4</v>
      </c>
      <c r="AB57" s="42">
        <v>4</v>
      </c>
      <c r="AC57" s="42">
        <v>4</v>
      </c>
      <c r="AD57" s="42">
        <v>4</v>
      </c>
      <c r="AE57" s="43">
        <v>4</v>
      </c>
      <c r="AF57" s="122">
        <f t="shared" si="4"/>
        <v>4936000</v>
      </c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</row>
    <row r="58" spans="1:58" s="45" customFormat="1" ht="30" x14ac:dyDescent="0.2">
      <c r="A58" s="28"/>
      <c r="B58" s="12">
        <v>3</v>
      </c>
      <c r="C58" s="66" t="s">
        <v>58</v>
      </c>
      <c r="D58" s="12">
        <v>0</v>
      </c>
      <c r="E58" s="12">
        <v>0</v>
      </c>
      <c r="F58" s="28">
        <f t="shared" si="42"/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12">
        <v>0</v>
      </c>
      <c r="N58" s="12">
        <v>0</v>
      </c>
      <c r="O58" s="28">
        <f t="shared" si="39"/>
        <v>0</v>
      </c>
      <c r="P58" s="93"/>
      <c r="Q58" s="42"/>
      <c r="R58" s="42"/>
      <c r="S58" s="42"/>
      <c r="T58" s="42"/>
      <c r="U58" s="42">
        <v>4</v>
      </c>
      <c r="V58" s="42">
        <v>4</v>
      </c>
      <c r="W58" s="42">
        <v>4</v>
      </c>
      <c r="X58" s="42">
        <v>4</v>
      </c>
      <c r="Y58" s="42">
        <v>4</v>
      </c>
      <c r="Z58" s="42">
        <v>4</v>
      </c>
      <c r="AA58" s="42">
        <v>4</v>
      </c>
      <c r="AB58" s="42">
        <v>4</v>
      </c>
      <c r="AC58" s="42">
        <v>4</v>
      </c>
      <c r="AD58" s="42">
        <v>4</v>
      </c>
      <c r="AE58" s="43">
        <v>4</v>
      </c>
      <c r="AF58" s="122">
        <f t="shared" si="4"/>
        <v>4456000</v>
      </c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</row>
    <row r="59" spans="1:58" s="39" customFormat="1" ht="15" x14ac:dyDescent="0.2">
      <c r="A59" s="35">
        <v>11</v>
      </c>
      <c r="B59" s="64" t="s">
        <v>59</v>
      </c>
      <c r="C59" s="37"/>
      <c r="D59" s="35">
        <f>SUM(D60:D64)</f>
        <v>9</v>
      </c>
      <c r="E59" s="35">
        <f t="shared" ref="E59:AE59" si="45">SUM(E60:E64)</f>
        <v>0</v>
      </c>
      <c r="F59" s="35">
        <f t="shared" si="45"/>
        <v>9</v>
      </c>
      <c r="G59" s="35">
        <f t="shared" si="45"/>
        <v>14</v>
      </c>
      <c r="H59" s="35">
        <f t="shared" si="45"/>
        <v>14</v>
      </c>
      <c r="I59" s="35">
        <f t="shared" si="45"/>
        <v>14</v>
      </c>
      <c r="J59" s="35">
        <f t="shared" si="45"/>
        <v>14</v>
      </c>
      <c r="K59" s="35">
        <f t="shared" si="45"/>
        <v>14</v>
      </c>
      <c r="L59" s="35">
        <f t="shared" si="45"/>
        <v>14</v>
      </c>
      <c r="M59" s="35">
        <f t="shared" si="45"/>
        <v>10</v>
      </c>
      <c r="N59" s="35">
        <f t="shared" si="45"/>
        <v>0</v>
      </c>
      <c r="O59" s="35">
        <f t="shared" si="45"/>
        <v>10</v>
      </c>
      <c r="P59" s="154">
        <f t="shared" si="45"/>
        <v>17</v>
      </c>
      <c r="Q59" s="35">
        <f t="shared" si="45"/>
        <v>88</v>
      </c>
      <c r="R59" s="35">
        <f t="shared" si="45"/>
        <v>79</v>
      </c>
      <c r="S59" s="35">
        <f t="shared" si="45"/>
        <v>84</v>
      </c>
      <c r="T59" s="35">
        <f t="shared" si="45"/>
        <v>75</v>
      </c>
      <c r="U59" s="35">
        <f t="shared" si="45"/>
        <v>9</v>
      </c>
      <c r="V59" s="35">
        <f t="shared" si="45"/>
        <v>11</v>
      </c>
      <c r="W59" s="35">
        <f t="shared" si="45"/>
        <v>10</v>
      </c>
      <c r="X59" s="35">
        <f t="shared" si="45"/>
        <v>11</v>
      </c>
      <c r="Y59" s="35">
        <f t="shared" si="45"/>
        <v>11</v>
      </c>
      <c r="Z59" s="35">
        <f t="shared" si="45"/>
        <v>14</v>
      </c>
      <c r="AA59" s="35">
        <f t="shared" si="45"/>
        <v>14</v>
      </c>
      <c r="AB59" s="35">
        <f t="shared" si="45"/>
        <v>14</v>
      </c>
      <c r="AC59" s="35">
        <f t="shared" si="45"/>
        <v>14</v>
      </c>
      <c r="AD59" s="35">
        <f t="shared" si="45"/>
        <v>14</v>
      </c>
      <c r="AE59" s="35">
        <f t="shared" si="45"/>
        <v>10</v>
      </c>
      <c r="AF59" s="4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</row>
    <row r="60" spans="1:58" s="45" customFormat="1" ht="15" x14ac:dyDescent="0.2">
      <c r="A60" s="28"/>
      <c r="B60" s="12">
        <v>1</v>
      </c>
      <c r="C60" s="67" t="s">
        <v>60</v>
      </c>
      <c r="D60" s="68">
        <v>3</v>
      </c>
      <c r="E60" s="69"/>
      <c r="F60" s="28">
        <f t="shared" si="42"/>
        <v>3</v>
      </c>
      <c r="G60" s="68">
        <v>4</v>
      </c>
      <c r="H60" s="68">
        <v>4</v>
      </c>
      <c r="I60" s="68">
        <v>4</v>
      </c>
      <c r="J60" s="68">
        <v>4</v>
      </c>
      <c r="K60" s="68">
        <v>4</v>
      </c>
      <c r="L60" s="68">
        <v>4</v>
      </c>
      <c r="M60" s="68">
        <v>4</v>
      </c>
      <c r="N60" s="42"/>
      <c r="O60" s="28">
        <f t="shared" si="39"/>
        <v>4</v>
      </c>
      <c r="P60" s="93">
        <v>0</v>
      </c>
      <c r="Q60" s="42">
        <v>28</v>
      </c>
      <c r="R60" s="42">
        <v>28</v>
      </c>
      <c r="S60" s="42">
        <v>38</v>
      </c>
      <c r="T60" s="42">
        <v>27</v>
      </c>
      <c r="U60" s="42">
        <v>3</v>
      </c>
      <c r="V60" s="42">
        <v>3</v>
      </c>
      <c r="W60" s="42">
        <v>3</v>
      </c>
      <c r="X60" s="42">
        <v>3</v>
      </c>
      <c r="Y60" s="42">
        <v>3</v>
      </c>
      <c r="Z60" s="42">
        <v>4</v>
      </c>
      <c r="AA60" s="42">
        <v>4</v>
      </c>
      <c r="AB60" s="42">
        <v>4</v>
      </c>
      <c r="AC60" s="42">
        <v>4</v>
      </c>
      <c r="AD60" s="42">
        <v>4</v>
      </c>
      <c r="AE60" s="43">
        <v>4</v>
      </c>
      <c r="AF60" s="122">
        <f t="shared" si="4"/>
        <v>8672000</v>
      </c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</row>
    <row r="61" spans="1:58" s="45" customFormat="1" ht="15" x14ac:dyDescent="0.2">
      <c r="A61" s="28"/>
      <c r="B61" s="12">
        <v>2</v>
      </c>
      <c r="C61" s="67" t="s">
        <v>61</v>
      </c>
      <c r="D61" s="68">
        <v>2</v>
      </c>
      <c r="E61" s="69"/>
      <c r="F61" s="28">
        <f t="shared" si="42"/>
        <v>2</v>
      </c>
      <c r="G61" s="68">
        <v>3</v>
      </c>
      <c r="H61" s="68">
        <v>3</v>
      </c>
      <c r="I61" s="68">
        <v>3</v>
      </c>
      <c r="J61" s="68">
        <v>3</v>
      </c>
      <c r="K61" s="68">
        <v>3</v>
      </c>
      <c r="L61" s="68">
        <v>3</v>
      </c>
      <c r="M61" s="68">
        <v>3</v>
      </c>
      <c r="N61" s="42"/>
      <c r="O61" s="28">
        <f t="shared" si="39"/>
        <v>3</v>
      </c>
      <c r="P61" s="93">
        <v>7</v>
      </c>
      <c r="Q61" s="42">
        <v>10</v>
      </c>
      <c r="R61" s="42">
        <v>10</v>
      </c>
      <c r="S61" s="42">
        <v>10</v>
      </c>
      <c r="T61" s="42">
        <v>10</v>
      </c>
      <c r="U61" s="42">
        <v>2</v>
      </c>
      <c r="V61" s="42">
        <v>2</v>
      </c>
      <c r="W61" s="42">
        <v>2</v>
      </c>
      <c r="X61" s="42">
        <v>2</v>
      </c>
      <c r="Y61" s="42">
        <v>2</v>
      </c>
      <c r="Z61" s="42">
        <v>3</v>
      </c>
      <c r="AA61" s="42">
        <v>3</v>
      </c>
      <c r="AB61" s="42">
        <v>3</v>
      </c>
      <c r="AC61" s="42">
        <v>3</v>
      </c>
      <c r="AD61" s="42">
        <v>3</v>
      </c>
      <c r="AE61" s="43">
        <v>3</v>
      </c>
      <c r="AF61" s="122">
        <f t="shared" si="4"/>
        <v>5012000</v>
      </c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</row>
    <row r="62" spans="1:58" s="45" customFormat="1" ht="15" x14ac:dyDescent="0.2">
      <c r="A62" s="28"/>
      <c r="B62" s="12">
        <v>3</v>
      </c>
      <c r="C62" s="67" t="s">
        <v>62</v>
      </c>
      <c r="D62" s="68">
        <v>2</v>
      </c>
      <c r="E62" s="69"/>
      <c r="F62" s="28">
        <f t="shared" si="42"/>
        <v>2</v>
      </c>
      <c r="G62" s="68">
        <v>3</v>
      </c>
      <c r="H62" s="68">
        <v>3</v>
      </c>
      <c r="I62" s="68">
        <v>3</v>
      </c>
      <c r="J62" s="68">
        <v>3</v>
      </c>
      <c r="K62" s="68">
        <v>3</v>
      </c>
      <c r="L62" s="68">
        <v>3</v>
      </c>
      <c r="M62" s="68">
        <v>3</v>
      </c>
      <c r="N62" s="42"/>
      <c r="O62" s="28">
        <f t="shared" si="39"/>
        <v>3</v>
      </c>
      <c r="P62" s="93">
        <v>10</v>
      </c>
      <c r="Q62" s="42">
        <v>15</v>
      </c>
      <c r="R62" s="42">
        <v>10</v>
      </c>
      <c r="S62" s="42">
        <v>5</v>
      </c>
      <c r="T62" s="42">
        <v>5</v>
      </c>
      <c r="U62" s="42">
        <v>2</v>
      </c>
      <c r="V62" s="42">
        <v>2</v>
      </c>
      <c r="W62" s="42">
        <v>2</v>
      </c>
      <c r="X62" s="42">
        <v>2</v>
      </c>
      <c r="Y62" s="42">
        <v>2</v>
      </c>
      <c r="Z62" s="42">
        <v>3</v>
      </c>
      <c r="AA62" s="42">
        <v>3</v>
      </c>
      <c r="AB62" s="42">
        <v>3</v>
      </c>
      <c r="AC62" s="42">
        <v>3</v>
      </c>
      <c r="AD62" s="42">
        <v>3</v>
      </c>
      <c r="AE62" s="43">
        <v>3</v>
      </c>
      <c r="AF62" s="122">
        <f t="shared" si="4"/>
        <v>4962000</v>
      </c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</row>
    <row r="63" spans="1:58" s="45" customFormat="1" ht="15" x14ac:dyDescent="0.2">
      <c r="A63" s="28"/>
      <c r="B63" s="12">
        <v>4</v>
      </c>
      <c r="C63" s="67" t="s">
        <v>63</v>
      </c>
      <c r="D63" s="68">
        <v>0</v>
      </c>
      <c r="E63" s="69"/>
      <c r="F63" s="28">
        <f t="shared" si="42"/>
        <v>0</v>
      </c>
      <c r="G63" s="68">
        <v>2</v>
      </c>
      <c r="H63" s="68">
        <v>2</v>
      </c>
      <c r="I63" s="68">
        <v>2</v>
      </c>
      <c r="J63" s="68">
        <v>2</v>
      </c>
      <c r="K63" s="68">
        <v>2</v>
      </c>
      <c r="L63" s="68">
        <v>2</v>
      </c>
      <c r="M63" s="69"/>
      <c r="N63" s="42"/>
      <c r="O63" s="28">
        <f t="shared" si="39"/>
        <v>0</v>
      </c>
      <c r="P63" s="93">
        <v>0</v>
      </c>
      <c r="Q63" s="42">
        <v>25</v>
      </c>
      <c r="R63" s="42">
        <v>21</v>
      </c>
      <c r="S63" s="42">
        <v>21</v>
      </c>
      <c r="T63" s="42">
        <v>23</v>
      </c>
      <c r="U63" s="42">
        <v>0</v>
      </c>
      <c r="V63" s="42">
        <v>2</v>
      </c>
      <c r="W63" s="42">
        <v>1</v>
      </c>
      <c r="X63" s="42">
        <v>2</v>
      </c>
      <c r="Y63" s="42">
        <v>2</v>
      </c>
      <c r="Z63" s="42">
        <v>2</v>
      </c>
      <c r="AA63" s="42">
        <v>2</v>
      </c>
      <c r="AB63" s="42">
        <v>2</v>
      </c>
      <c r="AC63" s="42">
        <v>2</v>
      </c>
      <c r="AD63" s="42">
        <v>2</v>
      </c>
      <c r="AE63" s="43">
        <v>0</v>
      </c>
      <c r="AF63" s="122">
        <f t="shared" si="4"/>
        <v>4846000</v>
      </c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</row>
    <row r="64" spans="1:58" s="45" customFormat="1" ht="30" x14ac:dyDescent="0.2">
      <c r="A64" s="28"/>
      <c r="B64" s="12">
        <v>5</v>
      </c>
      <c r="C64" s="69" t="s">
        <v>64</v>
      </c>
      <c r="D64" s="68">
        <v>2</v>
      </c>
      <c r="E64" s="69"/>
      <c r="F64" s="28">
        <f t="shared" si="42"/>
        <v>2</v>
      </c>
      <c r="G64" s="68">
        <v>2</v>
      </c>
      <c r="H64" s="68">
        <v>2</v>
      </c>
      <c r="I64" s="68">
        <v>2</v>
      </c>
      <c r="J64" s="68">
        <v>2</v>
      </c>
      <c r="K64" s="68">
        <v>2</v>
      </c>
      <c r="L64" s="68">
        <v>2</v>
      </c>
      <c r="M64" s="41"/>
      <c r="N64" s="42"/>
      <c r="O64" s="28">
        <f t="shared" si="39"/>
        <v>0</v>
      </c>
      <c r="P64" s="93">
        <v>0</v>
      </c>
      <c r="Q64" s="42">
        <v>10</v>
      </c>
      <c r="R64" s="42">
        <v>10</v>
      </c>
      <c r="S64" s="42">
        <v>10</v>
      </c>
      <c r="T64" s="42">
        <v>10</v>
      </c>
      <c r="U64" s="42">
        <v>2</v>
      </c>
      <c r="V64" s="42">
        <v>2</v>
      </c>
      <c r="W64" s="42">
        <v>2</v>
      </c>
      <c r="X64" s="42">
        <v>2</v>
      </c>
      <c r="Y64" s="42">
        <v>2</v>
      </c>
      <c r="Z64" s="42">
        <v>2</v>
      </c>
      <c r="AA64" s="42">
        <v>2</v>
      </c>
      <c r="AB64" s="42">
        <v>2</v>
      </c>
      <c r="AC64" s="42">
        <v>2</v>
      </c>
      <c r="AD64" s="42">
        <v>2</v>
      </c>
      <c r="AE64" s="43">
        <v>0</v>
      </c>
      <c r="AF64" s="122">
        <f t="shared" si="4"/>
        <v>3922000</v>
      </c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</row>
    <row r="65" spans="1:58" s="39" customFormat="1" ht="15" x14ac:dyDescent="0.2">
      <c r="A65" s="35">
        <v>12</v>
      </c>
      <c r="B65" s="64" t="s">
        <v>65</v>
      </c>
      <c r="C65" s="37"/>
      <c r="D65" s="35">
        <f>SUM(D66:D67)</f>
        <v>9</v>
      </c>
      <c r="E65" s="35">
        <f t="shared" ref="E65:AE65" si="46">SUM(E66:E67)</f>
        <v>2</v>
      </c>
      <c r="F65" s="35">
        <f t="shared" si="46"/>
        <v>11</v>
      </c>
      <c r="G65" s="35">
        <f t="shared" si="46"/>
        <v>11</v>
      </c>
      <c r="H65" s="35">
        <f t="shared" si="46"/>
        <v>11</v>
      </c>
      <c r="I65" s="35">
        <f t="shared" si="46"/>
        <v>11</v>
      </c>
      <c r="J65" s="35">
        <f t="shared" si="46"/>
        <v>11</v>
      </c>
      <c r="K65" s="35">
        <f t="shared" si="46"/>
        <v>11</v>
      </c>
      <c r="L65" s="35">
        <f t="shared" si="46"/>
        <v>11</v>
      </c>
      <c r="M65" s="35">
        <f t="shared" si="46"/>
        <v>0</v>
      </c>
      <c r="N65" s="35">
        <f t="shared" si="46"/>
        <v>10</v>
      </c>
      <c r="O65" s="35">
        <f t="shared" si="46"/>
        <v>10</v>
      </c>
      <c r="P65" s="154">
        <f t="shared" si="46"/>
        <v>116</v>
      </c>
      <c r="Q65" s="35">
        <f t="shared" si="46"/>
        <v>118</v>
      </c>
      <c r="R65" s="35">
        <f t="shared" si="46"/>
        <v>123</v>
      </c>
      <c r="S65" s="35">
        <f t="shared" si="46"/>
        <v>111</v>
      </c>
      <c r="T65" s="35">
        <f t="shared" si="46"/>
        <v>130</v>
      </c>
      <c r="U65" s="35">
        <f t="shared" si="46"/>
        <v>10</v>
      </c>
      <c r="V65" s="35">
        <f t="shared" si="46"/>
        <v>10</v>
      </c>
      <c r="W65" s="35">
        <f t="shared" si="46"/>
        <v>9</v>
      </c>
      <c r="X65" s="35">
        <f t="shared" si="46"/>
        <v>10</v>
      </c>
      <c r="Y65" s="35">
        <f t="shared" si="46"/>
        <v>9</v>
      </c>
      <c r="Z65" s="35">
        <f t="shared" si="46"/>
        <v>116</v>
      </c>
      <c r="AA65" s="35">
        <f t="shared" si="46"/>
        <v>118</v>
      </c>
      <c r="AB65" s="35">
        <f t="shared" si="46"/>
        <v>123</v>
      </c>
      <c r="AC65" s="35">
        <f t="shared" si="46"/>
        <v>111</v>
      </c>
      <c r="AD65" s="35">
        <f t="shared" si="46"/>
        <v>130</v>
      </c>
      <c r="AE65" s="35">
        <f t="shared" si="46"/>
        <v>116</v>
      </c>
      <c r="AF65" s="4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</row>
    <row r="66" spans="1:58" s="57" customFormat="1" ht="15" x14ac:dyDescent="0.2">
      <c r="A66" s="71"/>
      <c r="B66" s="70">
        <v>1</v>
      </c>
      <c r="C66" s="16" t="s">
        <v>66</v>
      </c>
      <c r="D66" s="70">
        <v>5</v>
      </c>
      <c r="E66" s="70">
        <v>1</v>
      </c>
      <c r="F66" s="71">
        <f t="shared" si="42"/>
        <v>6</v>
      </c>
      <c r="G66" s="71">
        <v>6</v>
      </c>
      <c r="H66" s="71">
        <v>6</v>
      </c>
      <c r="I66" s="71">
        <v>6</v>
      </c>
      <c r="J66" s="71">
        <v>6</v>
      </c>
      <c r="K66" s="71">
        <v>6</v>
      </c>
      <c r="L66" s="71">
        <v>6</v>
      </c>
      <c r="M66" s="70">
        <v>0</v>
      </c>
      <c r="N66" s="70">
        <v>5</v>
      </c>
      <c r="O66" s="71">
        <f t="shared" si="39"/>
        <v>5</v>
      </c>
      <c r="P66" s="156">
        <v>58</v>
      </c>
      <c r="Q66" s="54">
        <v>51</v>
      </c>
      <c r="R66" s="54">
        <v>53</v>
      </c>
      <c r="S66" s="54">
        <v>51</v>
      </c>
      <c r="T66" s="54">
        <v>57</v>
      </c>
      <c r="U66" s="54">
        <v>5</v>
      </c>
      <c r="V66" s="54">
        <v>5</v>
      </c>
      <c r="W66" s="54">
        <v>5</v>
      </c>
      <c r="X66" s="54">
        <v>5</v>
      </c>
      <c r="Y66" s="54">
        <v>5</v>
      </c>
      <c r="Z66" s="54">
        <v>58</v>
      </c>
      <c r="AA66" s="54">
        <v>51</v>
      </c>
      <c r="AB66" s="54">
        <v>53</v>
      </c>
      <c r="AC66" s="54">
        <v>51</v>
      </c>
      <c r="AD66" s="54">
        <v>57</v>
      </c>
      <c r="AE66" s="55">
        <v>58</v>
      </c>
      <c r="AF66" s="122">
        <f t="shared" si="4"/>
        <v>33879000</v>
      </c>
    </row>
    <row r="67" spans="1:58" s="57" customFormat="1" ht="15" x14ac:dyDescent="0.2">
      <c r="A67" s="71"/>
      <c r="B67" s="70">
        <v>2</v>
      </c>
      <c r="C67" s="16" t="s">
        <v>67</v>
      </c>
      <c r="D67" s="70">
        <v>4</v>
      </c>
      <c r="E67" s="70">
        <v>1</v>
      </c>
      <c r="F67" s="71">
        <f t="shared" si="42"/>
        <v>5</v>
      </c>
      <c r="G67" s="71">
        <v>5</v>
      </c>
      <c r="H67" s="71">
        <v>5</v>
      </c>
      <c r="I67" s="71">
        <v>5</v>
      </c>
      <c r="J67" s="71">
        <v>5</v>
      </c>
      <c r="K67" s="71">
        <v>5</v>
      </c>
      <c r="L67" s="71">
        <v>5</v>
      </c>
      <c r="M67" s="70">
        <v>0</v>
      </c>
      <c r="N67" s="70">
        <v>5</v>
      </c>
      <c r="O67" s="71">
        <f t="shared" si="39"/>
        <v>5</v>
      </c>
      <c r="P67" s="156">
        <v>58</v>
      </c>
      <c r="Q67" s="54">
        <v>67</v>
      </c>
      <c r="R67" s="54">
        <v>70</v>
      </c>
      <c r="S67" s="54">
        <v>60</v>
      </c>
      <c r="T67" s="54">
        <v>73</v>
      </c>
      <c r="U67" s="54">
        <v>5</v>
      </c>
      <c r="V67" s="54">
        <v>5</v>
      </c>
      <c r="W67" s="54">
        <v>4</v>
      </c>
      <c r="X67" s="54">
        <v>5</v>
      </c>
      <c r="Y67" s="54">
        <v>4</v>
      </c>
      <c r="Z67" s="54">
        <v>58</v>
      </c>
      <c r="AA67" s="54">
        <v>67</v>
      </c>
      <c r="AB67" s="54">
        <v>70</v>
      </c>
      <c r="AC67" s="54">
        <v>60</v>
      </c>
      <c r="AD67" s="54">
        <v>73</v>
      </c>
      <c r="AE67" s="55">
        <v>58</v>
      </c>
      <c r="AF67" s="122">
        <f t="shared" si="4"/>
        <v>38243000</v>
      </c>
    </row>
    <row r="68" spans="1:58" s="119" customFormat="1" ht="14.25" x14ac:dyDescent="0.2">
      <c r="A68" s="35">
        <v>13</v>
      </c>
      <c r="B68" s="64" t="s">
        <v>68</v>
      </c>
      <c r="C68" s="38"/>
      <c r="D68" s="35">
        <f>SUM(D69:D74)</f>
        <v>12</v>
      </c>
      <c r="E68" s="35">
        <f t="shared" ref="E68:AE68" si="47">SUM(E69:E74)</f>
        <v>6</v>
      </c>
      <c r="F68" s="35">
        <f t="shared" si="47"/>
        <v>18</v>
      </c>
      <c r="G68" s="35">
        <f t="shared" si="47"/>
        <v>41</v>
      </c>
      <c r="H68" s="35">
        <f t="shared" si="47"/>
        <v>41</v>
      </c>
      <c r="I68" s="35">
        <f t="shared" si="47"/>
        <v>41</v>
      </c>
      <c r="J68" s="35">
        <f t="shared" si="47"/>
        <v>41</v>
      </c>
      <c r="K68" s="35">
        <f t="shared" si="47"/>
        <v>41</v>
      </c>
      <c r="L68" s="35">
        <f t="shared" si="47"/>
        <v>41</v>
      </c>
      <c r="M68" s="35">
        <f t="shared" si="47"/>
        <v>69</v>
      </c>
      <c r="N68" s="35">
        <f t="shared" si="47"/>
        <v>3</v>
      </c>
      <c r="O68" s="35">
        <f t="shared" si="47"/>
        <v>72</v>
      </c>
      <c r="P68" s="154">
        <f t="shared" si="47"/>
        <v>91</v>
      </c>
      <c r="Q68" s="35">
        <f t="shared" si="47"/>
        <v>41</v>
      </c>
      <c r="R68" s="35">
        <f t="shared" si="47"/>
        <v>43</v>
      </c>
      <c r="S68" s="35">
        <f t="shared" si="47"/>
        <v>73</v>
      </c>
      <c r="T68" s="35">
        <f t="shared" si="47"/>
        <v>25</v>
      </c>
      <c r="U68" s="35">
        <f t="shared" si="47"/>
        <v>13</v>
      </c>
      <c r="V68" s="35">
        <f t="shared" si="47"/>
        <v>13</v>
      </c>
      <c r="W68" s="35">
        <f t="shared" si="47"/>
        <v>13</v>
      </c>
      <c r="X68" s="35">
        <f t="shared" si="47"/>
        <v>13</v>
      </c>
      <c r="Y68" s="35">
        <f t="shared" si="47"/>
        <v>11</v>
      </c>
      <c r="Z68" s="35">
        <f t="shared" si="47"/>
        <v>19</v>
      </c>
      <c r="AA68" s="35">
        <f t="shared" si="47"/>
        <v>15</v>
      </c>
      <c r="AB68" s="35">
        <f t="shared" si="47"/>
        <v>15</v>
      </c>
      <c r="AC68" s="35">
        <f t="shared" si="47"/>
        <v>15</v>
      </c>
      <c r="AD68" s="35">
        <f t="shared" si="47"/>
        <v>15</v>
      </c>
      <c r="AE68" s="35">
        <f t="shared" si="47"/>
        <v>19</v>
      </c>
      <c r="AF68" s="47"/>
      <c r="AG68" s="168"/>
      <c r="AH68" s="168"/>
      <c r="AI68" s="168"/>
      <c r="AJ68" s="168"/>
      <c r="AK68" s="168"/>
      <c r="AL68" s="168"/>
      <c r="AM68" s="168"/>
      <c r="AN68" s="168"/>
      <c r="AO68" s="168"/>
      <c r="AP68" s="168"/>
      <c r="AQ68" s="168"/>
      <c r="AR68" s="168"/>
      <c r="AS68" s="168"/>
      <c r="AT68" s="168"/>
      <c r="AU68" s="168"/>
      <c r="AV68" s="168"/>
      <c r="AW68" s="168"/>
      <c r="AX68" s="168"/>
      <c r="AY68" s="168"/>
      <c r="AZ68" s="168"/>
      <c r="BA68" s="168"/>
      <c r="BB68" s="168"/>
      <c r="BC68" s="168"/>
      <c r="BD68" s="168"/>
      <c r="BE68" s="168"/>
      <c r="BF68" s="168"/>
    </row>
    <row r="69" spans="1:58" s="45" customFormat="1" ht="15" x14ac:dyDescent="0.2">
      <c r="A69" s="28"/>
      <c r="B69" s="59">
        <v>1</v>
      </c>
      <c r="C69" s="61" t="s">
        <v>69</v>
      </c>
      <c r="D69" s="59">
        <v>0</v>
      </c>
      <c r="E69" s="59">
        <v>0</v>
      </c>
      <c r="F69" s="28">
        <f t="shared" si="42"/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59">
        <v>0</v>
      </c>
      <c r="N69" s="59">
        <v>0</v>
      </c>
      <c r="O69" s="28">
        <f t="shared" si="39"/>
        <v>0</v>
      </c>
      <c r="P69" s="94">
        <v>15</v>
      </c>
      <c r="Q69" s="42">
        <v>15</v>
      </c>
      <c r="R69" s="42">
        <v>15</v>
      </c>
      <c r="S69" s="42">
        <v>15</v>
      </c>
      <c r="T69" s="42">
        <v>15</v>
      </c>
      <c r="U69" s="42"/>
      <c r="V69" s="42"/>
      <c r="W69" s="42"/>
      <c r="X69" s="42"/>
      <c r="Y69" s="42"/>
      <c r="Z69" s="42">
        <v>4</v>
      </c>
      <c r="AA69" s="42">
        <v>4</v>
      </c>
      <c r="AB69" s="42">
        <v>4</v>
      </c>
      <c r="AC69" s="42">
        <v>4</v>
      </c>
      <c r="AD69" s="42">
        <v>4</v>
      </c>
      <c r="AE69" s="43">
        <v>4</v>
      </c>
      <c r="AF69" s="122">
        <f t="shared" si="4"/>
        <v>3676000</v>
      </c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</row>
    <row r="70" spans="1:58" s="45" customFormat="1" ht="15" x14ac:dyDescent="0.2">
      <c r="A70" s="28"/>
      <c r="B70" s="59">
        <v>2</v>
      </c>
      <c r="C70" s="61" t="s">
        <v>70</v>
      </c>
      <c r="D70" s="59">
        <v>3</v>
      </c>
      <c r="E70" s="59">
        <v>1</v>
      </c>
      <c r="F70" s="28">
        <f t="shared" si="42"/>
        <v>4</v>
      </c>
      <c r="G70" s="28">
        <v>4</v>
      </c>
      <c r="H70" s="28">
        <v>4</v>
      </c>
      <c r="I70" s="28">
        <v>4</v>
      </c>
      <c r="J70" s="28">
        <v>4</v>
      </c>
      <c r="K70" s="28">
        <v>4</v>
      </c>
      <c r="L70" s="28">
        <v>4</v>
      </c>
      <c r="M70" s="59">
        <v>3</v>
      </c>
      <c r="N70" s="59">
        <v>1</v>
      </c>
      <c r="O70" s="28">
        <f t="shared" si="39"/>
        <v>4</v>
      </c>
      <c r="P70" s="156">
        <v>10</v>
      </c>
      <c r="Q70" s="54">
        <v>10</v>
      </c>
      <c r="R70" s="54">
        <v>10</v>
      </c>
      <c r="S70" s="54">
        <v>10</v>
      </c>
      <c r="T70" s="42">
        <v>10</v>
      </c>
      <c r="U70" s="42">
        <v>4</v>
      </c>
      <c r="V70" s="42">
        <v>4</v>
      </c>
      <c r="W70" s="42">
        <v>4</v>
      </c>
      <c r="X70" s="42">
        <v>4</v>
      </c>
      <c r="Y70" s="42">
        <v>4</v>
      </c>
      <c r="Z70" s="42">
        <v>5</v>
      </c>
      <c r="AA70" s="42">
        <v>5</v>
      </c>
      <c r="AB70" s="42">
        <v>5</v>
      </c>
      <c r="AC70" s="42">
        <v>5</v>
      </c>
      <c r="AD70" s="42">
        <v>5</v>
      </c>
      <c r="AE70" s="43">
        <v>5</v>
      </c>
      <c r="AF70" s="122">
        <f t="shared" si="4"/>
        <v>7740000</v>
      </c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</row>
    <row r="71" spans="1:58" s="45" customFormat="1" ht="15" x14ac:dyDescent="0.2">
      <c r="A71" s="28"/>
      <c r="B71" s="59">
        <v>3</v>
      </c>
      <c r="C71" s="61" t="s">
        <v>71</v>
      </c>
      <c r="D71" s="59">
        <v>2</v>
      </c>
      <c r="E71" s="59">
        <v>2</v>
      </c>
      <c r="F71" s="28">
        <f t="shared" si="42"/>
        <v>4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59">
        <v>0</v>
      </c>
      <c r="N71" s="59">
        <v>0</v>
      </c>
      <c r="O71" s="28">
        <f t="shared" si="39"/>
        <v>0</v>
      </c>
      <c r="P71" s="94">
        <v>35</v>
      </c>
      <c r="Q71" s="42">
        <v>10</v>
      </c>
      <c r="R71" s="42">
        <v>0</v>
      </c>
      <c r="S71" s="42">
        <v>12</v>
      </c>
      <c r="T71" s="42">
        <v>0</v>
      </c>
      <c r="U71" s="42">
        <v>3</v>
      </c>
      <c r="V71" s="42">
        <v>3</v>
      </c>
      <c r="W71" s="42">
        <v>3</v>
      </c>
      <c r="X71" s="42">
        <v>3</v>
      </c>
      <c r="Y71" s="42">
        <v>3</v>
      </c>
      <c r="Z71" s="42">
        <v>4</v>
      </c>
      <c r="AA71" s="42">
        <v>0</v>
      </c>
      <c r="AB71" s="42">
        <v>0</v>
      </c>
      <c r="AC71" s="42">
        <v>0</v>
      </c>
      <c r="AD71" s="42">
        <v>0</v>
      </c>
      <c r="AE71" s="43">
        <v>4</v>
      </c>
      <c r="AF71" s="122">
        <f t="shared" ref="AF71:AF134" si="48">SUMPRODUCT($F$6,F71)+SUMPRODUCT($G$6:$L$6,G71:L71)+SUMPRODUCT($O$6,O71)+SUMPRODUCT($P$6:$AD$6,P71:AD71)+$AE$6*AE71</f>
        <v>4700000</v>
      </c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</row>
    <row r="72" spans="1:58" s="45" customFormat="1" ht="15" x14ac:dyDescent="0.2">
      <c r="A72" s="28"/>
      <c r="B72" s="59">
        <v>4</v>
      </c>
      <c r="C72" s="61" t="s">
        <v>72</v>
      </c>
      <c r="D72" s="59">
        <v>4</v>
      </c>
      <c r="E72" s="59">
        <v>0</v>
      </c>
      <c r="F72" s="28">
        <f t="shared" si="42"/>
        <v>4</v>
      </c>
      <c r="G72" s="28">
        <v>4</v>
      </c>
      <c r="H72" s="28">
        <v>4</v>
      </c>
      <c r="I72" s="28">
        <v>4</v>
      </c>
      <c r="J72" s="28">
        <v>4</v>
      </c>
      <c r="K72" s="28">
        <v>4</v>
      </c>
      <c r="L72" s="28">
        <v>4</v>
      </c>
      <c r="M72" s="59">
        <v>0</v>
      </c>
      <c r="N72" s="59">
        <v>0</v>
      </c>
      <c r="O72" s="28">
        <f t="shared" si="39"/>
        <v>0</v>
      </c>
      <c r="P72" s="156"/>
      <c r="Q72" s="54"/>
      <c r="R72" s="54"/>
      <c r="S72" s="54"/>
      <c r="T72" s="42"/>
      <c r="U72" s="42">
        <v>4</v>
      </c>
      <c r="V72" s="42">
        <v>4</v>
      </c>
      <c r="W72" s="42">
        <v>4</v>
      </c>
      <c r="X72" s="42">
        <v>4</v>
      </c>
      <c r="Y72" s="42">
        <v>4</v>
      </c>
      <c r="Z72" s="42">
        <v>4</v>
      </c>
      <c r="AA72" s="42">
        <v>4</v>
      </c>
      <c r="AB72" s="42">
        <v>4</v>
      </c>
      <c r="AC72" s="42">
        <v>4</v>
      </c>
      <c r="AD72" s="42">
        <v>4</v>
      </c>
      <c r="AE72" s="43">
        <v>4</v>
      </c>
      <c r="AF72" s="122">
        <f t="shared" si="48"/>
        <v>5816000</v>
      </c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</row>
    <row r="73" spans="1:58" s="45" customFormat="1" ht="15" x14ac:dyDescent="0.2">
      <c r="A73" s="28"/>
      <c r="B73" s="59">
        <v>5</v>
      </c>
      <c r="C73" s="41" t="s">
        <v>73</v>
      </c>
      <c r="D73" s="59">
        <v>1</v>
      </c>
      <c r="E73" s="59">
        <v>1</v>
      </c>
      <c r="F73" s="28">
        <f t="shared" si="42"/>
        <v>2</v>
      </c>
      <c r="G73" s="28">
        <v>27</v>
      </c>
      <c r="H73" s="28">
        <v>27</v>
      </c>
      <c r="I73" s="28">
        <v>27</v>
      </c>
      <c r="J73" s="28">
        <v>27</v>
      </c>
      <c r="K73" s="28">
        <v>27</v>
      </c>
      <c r="L73" s="28">
        <v>27</v>
      </c>
      <c r="M73" s="59">
        <v>27</v>
      </c>
      <c r="N73" s="59">
        <v>0</v>
      </c>
      <c r="O73" s="28">
        <f t="shared" si="39"/>
        <v>27</v>
      </c>
      <c r="P73" s="156"/>
      <c r="Q73" s="54"/>
      <c r="R73" s="54"/>
      <c r="S73" s="54"/>
      <c r="T73" s="42"/>
      <c r="U73" s="42"/>
      <c r="V73" s="42"/>
      <c r="W73" s="42"/>
      <c r="X73" s="42"/>
      <c r="Y73" s="42"/>
      <c r="Z73" s="42">
        <v>2</v>
      </c>
      <c r="AA73" s="42">
        <v>2</v>
      </c>
      <c r="AB73" s="42">
        <v>2</v>
      </c>
      <c r="AC73" s="42">
        <v>2</v>
      </c>
      <c r="AD73" s="42">
        <v>2</v>
      </c>
      <c r="AE73" s="43">
        <v>2</v>
      </c>
      <c r="AF73" s="122">
        <f t="shared" si="48"/>
        <v>9198000</v>
      </c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</row>
    <row r="74" spans="1:58" s="45" customFormat="1" ht="30" x14ac:dyDescent="0.2">
      <c r="A74" s="28"/>
      <c r="B74" s="59">
        <v>6</v>
      </c>
      <c r="C74" s="41" t="s">
        <v>74</v>
      </c>
      <c r="D74" s="59">
        <v>2</v>
      </c>
      <c r="E74" s="59">
        <v>2</v>
      </c>
      <c r="F74" s="28">
        <f t="shared" si="42"/>
        <v>4</v>
      </c>
      <c r="G74" s="28">
        <v>6</v>
      </c>
      <c r="H74" s="28">
        <v>6</v>
      </c>
      <c r="I74" s="28">
        <v>6</v>
      </c>
      <c r="J74" s="28">
        <v>6</v>
      </c>
      <c r="K74" s="28">
        <v>6</v>
      </c>
      <c r="L74" s="28">
        <v>6</v>
      </c>
      <c r="M74" s="59">
        <v>39</v>
      </c>
      <c r="N74" s="59">
        <v>2</v>
      </c>
      <c r="O74" s="28">
        <f t="shared" si="39"/>
        <v>41</v>
      </c>
      <c r="P74" s="93">
        <v>31</v>
      </c>
      <c r="Q74" s="42">
        <v>6</v>
      </c>
      <c r="R74" s="42">
        <v>18</v>
      </c>
      <c r="S74" s="42">
        <v>36</v>
      </c>
      <c r="T74" s="42">
        <v>0</v>
      </c>
      <c r="U74" s="42">
        <v>2</v>
      </c>
      <c r="V74" s="42">
        <v>2</v>
      </c>
      <c r="W74" s="42">
        <v>2</v>
      </c>
      <c r="X74" s="42">
        <v>2</v>
      </c>
      <c r="Y74" s="42">
        <v>0</v>
      </c>
      <c r="Z74" s="42"/>
      <c r="AA74" s="42"/>
      <c r="AB74" s="42"/>
      <c r="AC74" s="42"/>
      <c r="AD74" s="42"/>
      <c r="AE74" s="43"/>
      <c r="AF74" s="122">
        <f t="shared" si="48"/>
        <v>6690000</v>
      </c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</row>
    <row r="75" spans="1:58" s="39" customFormat="1" ht="15" x14ac:dyDescent="0.2">
      <c r="A75" s="35">
        <v>14</v>
      </c>
      <c r="B75" s="64" t="s">
        <v>75</v>
      </c>
      <c r="C75" s="37"/>
      <c r="D75" s="35">
        <f>SUM(D76:D78)</f>
        <v>8</v>
      </c>
      <c r="E75" s="35">
        <f t="shared" ref="E75:AE75" si="49">SUM(E76:E78)</f>
        <v>5</v>
      </c>
      <c r="F75" s="35">
        <f t="shared" si="49"/>
        <v>13</v>
      </c>
      <c r="G75" s="35">
        <f t="shared" si="49"/>
        <v>12</v>
      </c>
      <c r="H75" s="35">
        <f t="shared" si="49"/>
        <v>12</v>
      </c>
      <c r="I75" s="35">
        <f t="shared" si="49"/>
        <v>12</v>
      </c>
      <c r="J75" s="35">
        <f t="shared" si="49"/>
        <v>12</v>
      </c>
      <c r="K75" s="35">
        <f t="shared" si="49"/>
        <v>12</v>
      </c>
      <c r="L75" s="35">
        <f t="shared" si="49"/>
        <v>12</v>
      </c>
      <c r="M75" s="35">
        <f t="shared" si="49"/>
        <v>94</v>
      </c>
      <c r="N75" s="35">
        <f t="shared" si="49"/>
        <v>9</v>
      </c>
      <c r="O75" s="35">
        <f t="shared" si="49"/>
        <v>103</v>
      </c>
      <c r="P75" s="154">
        <f t="shared" si="49"/>
        <v>0</v>
      </c>
      <c r="Q75" s="35">
        <f t="shared" si="49"/>
        <v>30</v>
      </c>
      <c r="R75" s="35">
        <f t="shared" si="49"/>
        <v>34</v>
      </c>
      <c r="S75" s="35">
        <f t="shared" si="49"/>
        <v>49</v>
      </c>
      <c r="T75" s="35">
        <f t="shared" si="49"/>
        <v>38</v>
      </c>
      <c r="U75" s="35">
        <f t="shared" si="49"/>
        <v>3</v>
      </c>
      <c r="V75" s="35">
        <f t="shared" si="49"/>
        <v>6</v>
      </c>
      <c r="W75" s="35">
        <f t="shared" si="49"/>
        <v>5</v>
      </c>
      <c r="X75" s="35">
        <f t="shared" si="49"/>
        <v>5</v>
      </c>
      <c r="Y75" s="35">
        <f t="shared" si="49"/>
        <v>5</v>
      </c>
      <c r="Z75" s="35">
        <f t="shared" si="49"/>
        <v>8</v>
      </c>
      <c r="AA75" s="35">
        <f t="shared" si="49"/>
        <v>9</v>
      </c>
      <c r="AB75" s="35">
        <f t="shared" si="49"/>
        <v>6</v>
      </c>
      <c r="AC75" s="35">
        <f t="shared" si="49"/>
        <v>7</v>
      </c>
      <c r="AD75" s="35">
        <f t="shared" si="49"/>
        <v>7</v>
      </c>
      <c r="AE75" s="35">
        <f t="shared" si="49"/>
        <v>8</v>
      </c>
      <c r="AF75" s="4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</row>
    <row r="76" spans="1:58" s="45" customFormat="1" ht="15" x14ac:dyDescent="0.2">
      <c r="A76" s="28"/>
      <c r="B76" s="12">
        <v>1</v>
      </c>
      <c r="C76" s="13" t="s">
        <v>76</v>
      </c>
      <c r="D76" s="12">
        <v>4</v>
      </c>
      <c r="E76" s="12">
        <v>2</v>
      </c>
      <c r="F76" s="28">
        <f t="shared" si="42"/>
        <v>6</v>
      </c>
      <c r="G76" s="28">
        <v>6</v>
      </c>
      <c r="H76" s="28">
        <v>6</v>
      </c>
      <c r="I76" s="28">
        <v>6</v>
      </c>
      <c r="J76" s="28">
        <v>6</v>
      </c>
      <c r="K76" s="28">
        <v>6</v>
      </c>
      <c r="L76" s="28">
        <v>6</v>
      </c>
      <c r="M76" s="12">
        <v>53</v>
      </c>
      <c r="N76" s="12">
        <v>5</v>
      </c>
      <c r="O76" s="28">
        <f t="shared" si="39"/>
        <v>58</v>
      </c>
      <c r="P76" s="94">
        <v>0</v>
      </c>
      <c r="Q76" s="42">
        <v>10</v>
      </c>
      <c r="R76" s="42">
        <v>20</v>
      </c>
      <c r="S76" s="42">
        <v>20</v>
      </c>
      <c r="T76" s="42">
        <v>20</v>
      </c>
      <c r="U76" s="42">
        <v>1</v>
      </c>
      <c r="V76" s="42">
        <v>3</v>
      </c>
      <c r="W76" s="42">
        <v>4</v>
      </c>
      <c r="X76" s="42">
        <v>4</v>
      </c>
      <c r="Y76" s="42">
        <v>4</v>
      </c>
      <c r="Z76" s="42">
        <v>4</v>
      </c>
      <c r="AA76" s="42">
        <v>3</v>
      </c>
      <c r="AB76" s="42">
        <v>4</v>
      </c>
      <c r="AC76" s="42">
        <v>4</v>
      </c>
      <c r="AD76" s="42">
        <v>4</v>
      </c>
      <c r="AE76" s="43">
        <v>4</v>
      </c>
      <c r="AF76" s="122">
        <f t="shared" si="48"/>
        <v>9064000</v>
      </c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</row>
    <row r="77" spans="1:58" s="45" customFormat="1" ht="15" x14ac:dyDescent="0.2">
      <c r="A77" s="28"/>
      <c r="B77" s="12">
        <v>2</v>
      </c>
      <c r="C77" s="13" t="s">
        <v>77</v>
      </c>
      <c r="D77" s="12">
        <v>2</v>
      </c>
      <c r="E77" s="12">
        <v>2</v>
      </c>
      <c r="F77" s="28">
        <f t="shared" si="42"/>
        <v>4</v>
      </c>
      <c r="G77" s="28">
        <v>3</v>
      </c>
      <c r="H77" s="28">
        <v>3</v>
      </c>
      <c r="I77" s="28">
        <v>3</v>
      </c>
      <c r="J77" s="28">
        <v>3</v>
      </c>
      <c r="K77" s="28">
        <v>3</v>
      </c>
      <c r="L77" s="28">
        <v>3</v>
      </c>
      <c r="M77" s="12">
        <v>24</v>
      </c>
      <c r="N77" s="12">
        <v>2</v>
      </c>
      <c r="O77" s="28">
        <f t="shared" si="39"/>
        <v>26</v>
      </c>
      <c r="P77" s="93">
        <v>0</v>
      </c>
      <c r="Q77" s="42">
        <v>5</v>
      </c>
      <c r="R77" s="42">
        <v>4</v>
      </c>
      <c r="S77" s="42">
        <v>19</v>
      </c>
      <c r="T77" s="42">
        <v>8</v>
      </c>
      <c r="U77" s="42"/>
      <c r="V77" s="42"/>
      <c r="W77" s="42"/>
      <c r="X77" s="42"/>
      <c r="Y77" s="42"/>
      <c r="Z77" s="42">
        <v>2</v>
      </c>
      <c r="AA77" s="42">
        <v>3</v>
      </c>
      <c r="AB77" s="42">
        <v>1</v>
      </c>
      <c r="AC77" s="42">
        <v>2</v>
      </c>
      <c r="AD77" s="42">
        <v>2</v>
      </c>
      <c r="AE77" s="43">
        <v>2</v>
      </c>
      <c r="AF77" s="122">
        <f t="shared" si="48"/>
        <v>3382000</v>
      </c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  <c r="BF77" s="57"/>
    </row>
    <row r="78" spans="1:58" s="45" customFormat="1" ht="15" x14ac:dyDescent="0.2">
      <c r="A78" s="28"/>
      <c r="B78" s="12">
        <v>3</v>
      </c>
      <c r="C78" s="13" t="s">
        <v>78</v>
      </c>
      <c r="D78" s="12">
        <v>2</v>
      </c>
      <c r="E78" s="12">
        <v>1</v>
      </c>
      <c r="F78" s="28">
        <f t="shared" si="42"/>
        <v>3</v>
      </c>
      <c r="G78" s="28">
        <v>3</v>
      </c>
      <c r="H78" s="28">
        <v>3</v>
      </c>
      <c r="I78" s="28">
        <v>3</v>
      </c>
      <c r="J78" s="28">
        <v>3</v>
      </c>
      <c r="K78" s="28">
        <v>3</v>
      </c>
      <c r="L78" s="28">
        <v>3</v>
      </c>
      <c r="M78" s="12">
        <v>17</v>
      </c>
      <c r="N78" s="12">
        <v>2</v>
      </c>
      <c r="O78" s="28">
        <f t="shared" si="39"/>
        <v>19</v>
      </c>
      <c r="P78" s="94">
        <v>0</v>
      </c>
      <c r="Q78" s="42">
        <v>15</v>
      </c>
      <c r="R78" s="42">
        <v>10</v>
      </c>
      <c r="S78" s="42">
        <v>10</v>
      </c>
      <c r="T78" s="42">
        <v>10</v>
      </c>
      <c r="U78" s="42">
        <v>2</v>
      </c>
      <c r="V78" s="42">
        <v>3</v>
      </c>
      <c r="W78" s="42">
        <v>1</v>
      </c>
      <c r="X78" s="42">
        <v>1</v>
      </c>
      <c r="Y78" s="42">
        <v>1</v>
      </c>
      <c r="Z78" s="42">
        <v>2</v>
      </c>
      <c r="AA78" s="42">
        <v>3</v>
      </c>
      <c r="AB78" s="42">
        <v>1</v>
      </c>
      <c r="AC78" s="42">
        <v>1</v>
      </c>
      <c r="AD78" s="42">
        <v>1</v>
      </c>
      <c r="AE78" s="43">
        <v>2</v>
      </c>
      <c r="AF78" s="122">
        <f t="shared" si="48"/>
        <v>4533000</v>
      </c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  <c r="BF78" s="57"/>
    </row>
    <row r="79" spans="1:58" s="39" customFormat="1" ht="15" x14ac:dyDescent="0.2">
      <c r="A79" s="35">
        <v>15</v>
      </c>
      <c r="B79" s="64" t="s">
        <v>79</v>
      </c>
      <c r="C79" s="37"/>
      <c r="D79" s="35">
        <f>SUM(D80:D82)</f>
        <v>8</v>
      </c>
      <c r="E79" s="35">
        <f t="shared" ref="E79:AE79" si="50">SUM(E80:E82)</f>
        <v>3</v>
      </c>
      <c r="F79" s="35">
        <f t="shared" si="50"/>
        <v>11</v>
      </c>
      <c r="G79" s="35">
        <f t="shared" si="50"/>
        <v>11</v>
      </c>
      <c r="H79" s="35">
        <f t="shared" si="50"/>
        <v>11</v>
      </c>
      <c r="I79" s="35">
        <f t="shared" si="50"/>
        <v>11</v>
      </c>
      <c r="J79" s="35">
        <f t="shared" si="50"/>
        <v>11</v>
      </c>
      <c r="K79" s="35">
        <f t="shared" si="50"/>
        <v>11</v>
      </c>
      <c r="L79" s="35">
        <f t="shared" si="50"/>
        <v>11</v>
      </c>
      <c r="M79" s="35">
        <f t="shared" si="50"/>
        <v>108</v>
      </c>
      <c r="N79" s="35">
        <f t="shared" si="50"/>
        <v>10</v>
      </c>
      <c r="O79" s="35">
        <f t="shared" si="50"/>
        <v>118</v>
      </c>
      <c r="P79" s="154">
        <f t="shared" si="50"/>
        <v>132</v>
      </c>
      <c r="Q79" s="35">
        <f t="shared" si="50"/>
        <v>156</v>
      </c>
      <c r="R79" s="35">
        <f t="shared" si="50"/>
        <v>168</v>
      </c>
      <c r="S79" s="35">
        <f t="shared" si="50"/>
        <v>146</v>
      </c>
      <c r="T79" s="35">
        <f t="shared" si="50"/>
        <v>173</v>
      </c>
      <c r="U79" s="35">
        <f t="shared" si="50"/>
        <v>10</v>
      </c>
      <c r="V79" s="35">
        <f t="shared" si="50"/>
        <v>10</v>
      </c>
      <c r="W79" s="35">
        <f t="shared" si="50"/>
        <v>10</v>
      </c>
      <c r="X79" s="35">
        <f t="shared" si="50"/>
        <v>10</v>
      </c>
      <c r="Y79" s="35">
        <f t="shared" si="50"/>
        <v>10</v>
      </c>
      <c r="Z79" s="35">
        <f t="shared" si="50"/>
        <v>8</v>
      </c>
      <c r="AA79" s="35">
        <f t="shared" si="50"/>
        <v>8</v>
      </c>
      <c r="AB79" s="35">
        <f t="shared" si="50"/>
        <v>8</v>
      </c>
      <c r="AC79" s="35">
        <f t="shared" si="50"/>
        <v>8</v>
      </c>
      <c r="AD79" s="35">
        <f t="shared" si="50"/>
        <v>8</v>
      </c>
      <c r="AE79" s="35">
        <f t="shared" si="50"/>
        <v>6</v>
      </c>
      <c r="AF79" s="4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</row>
    <row r="80" spans="1:58" s="45" customFormat="1" ht="15" x14ac:dyDescent="0.2">
      <c r="A80" s="28"/>
      <c r="B80" s="12">
        <v>1</v>
      </c>
      <c r="C80" s="13" t="s">
        <v>80</v>
      </c>
      <c r="D80" s="12">
        <v>2</v>
      </c>
      <c r="E80" s="12">
        <v>1</v>
      </c>
      <c r="F80" s="28">
        <f t="shared" si="42"/>
        <v>3</v>
      </c>
      <c r="G80" s="28">
        <v>3</v>
      </c>
      <c r="H80" s="28">
        <v>3</v>
      </c>
      <c r="I80" s="28">
        <v>3</v>
      </c>
      <c r="J80" s="28">
        <v>3</v>
      </c>
      <c r="K80" s="28">
        <v>3</v>
      </c>
      <c r="L80" s="28">
        <v>3</v>
      </c>
      <c r="M80" s="12">
        <v>47</v>
      </c>
      <c r="N80" s="12">
        <v>3</v>
      </c>
      <c r="O80" s="28">
        <f t="shared" si="39"/>
        <v>50</v>
      </c>
      <c r="P80" s="93">
        <v>30</v>
      </c>
      <c r="Q80" s="42">
        <v>39</v>
      </c>
      <c r="R80" s="42">
        <v>50</v>
      </c>
      <c r="S80" s="42">
        <v>48</v>
      </c>
      <c r="T80" s="42">
        <v>50</v>
      </c>
      <c r="U80" s="42">
        <v>3</v>
      </c>
      <c r="V80" s="42">
        <v>3</v>
      </c>
      <c r="W80" s="42">
        <v>3</v>
      </c>
      <c r="X80" s="42">
        <v>3</v>
      </c>
      <c r="Y80" s="42">
        <v>3</v>
      </c>
      <c r="Z80" s="42">
        <v>2</v>
      </c>
      <c r="AA80" s="42">
        <v>2</v>
      </c>
      <c r="AB80" s="42">
        <v>2</v>
      </c>
      <c r="AC80" s="42">
        <v>2</v>
      </c>
      <c r="AD80" s="42">
        <v>2</v>
      </c>
      <c r="AE80" s="43">
        <v>2</v>
      </c>
      <c r="AF80" s="122">
        <f t="shared" si="48"/>
        <v>11408000</v>
      </c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</row>
    <row r="81" spans="1:58" s="45" customFormat="1" ht="15" x14ac:dyDescent="0.2">
      <c r="A81" s="28"/>
      <c r="B81" s="12">
        <v>2</v>
      </c>
      <c r="C81" s="13" t="s">
        <v>81</v>
      </c>
      <c r="D81" s="12">
        <v>2</v>
      </c>
      <c r="E81" s="12">
        <v>1</v>
      </c>
      <c r="F81" s="28">
        <f t="shared" si="42"/>
        <v>3</v>
      </c>
      <c r="G81" s="28">
        <v>3</v>
      </c>
      <c r="H81" s="28">
        <v>3</v>
      </c>
      <c r="I81" s="28">
        <v>3</v>
      </c>
      <c r="J81" s="28">
        <v>3</v>
      </c>
      <c r="K81" s="28">
        <v>3</v>
      </c>
      <c r="L81" s="28">
        <v>3</v>
      </c>
      <c r="M81" s="12">
        <v>61</v>
      </c>
      <c r="N81" s="12">
        <v>3</v>
      </c>
      <c r="O81" s="28">
        <f t="shared" si="39"/>
        <v>64</v>
      </c>
      <c r="P81" s="94">
        <v>61</v>
      </c>
      <c r="Q81" s="42">
        <v>53</v>
      </c>
      <c r="R81" s="42">
        <v>62</v>
      </c>
      <c r="S81" s="42">
        <v>45</v>
      </c>
      <c r="T81" s="42">
        <v>56</v>
      </c>
      <c r="U81" s="42">
        <v>3</v>
      </c>
      <c r="V81" s="42">
        <v>3</v>
      </c>
      <c r="W81" s="42">
        <v>3</v>
      </c>
      <c r="X81" s="42">
        <v>3</v>
      </c>
      <c r="Y81" s="42">
        <v>3</v>
      </c>
      <c r="Z81" s="42">
        <v>2</v>
      </c>
      <c r="AA81" s="42">
        <v>2</v>
      </c>
      <c r="AB81" s="42">
        <v>2</v>
      </c>
      <c r="AC81" s="42">
        <v>2</v>
      </c>
      <c r="AD81" s="42">
        <v>2</v>
      </c>
      <c r="AE81" s="43">
        <v>2</v>
      </c>
      <c r="AF81" s="122">
        <f t="shared" si="48"/>
        <v>13476000</v>
      </c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</row>
    <row r="82" spans="1:58" s="45" customFormat="1" ht="15" x14ac:dyDescent="0.2">
      <c r="A82" s="28"/>
      <c r="B82" s="12">
        <v>3</v>
      </c>
      <c r="C82" s="13" t="s">
        <v>82</v>
      </c>
      <c r="D82" s="12">
        <v>4</v>
      </c>
      <c r="E82" s="12">
        <v>1</v>
      </c>
      <c r="F82" s="28">
        <f t="shared" si="42"/>
        <v>5</v>
      </c>
      <c r="G82" s="28">
        <v>5</v>
      </c>
      <c r="H82" s="28">
        <v>5</v>
      </c>
      <c r="I82" s="28">
        <v>5</v>
      </c>
      <c r="J82" s="28">
        <v>5</v>
      </c>
      <c r="K82" s="28">
        <v>5</v>
      </c>
      <c r="L82" s="28">
        <v>5</v>
      </c>
      <c r="M82" s="12"/>
      <c r="N82" s="12">
        <v>4</v>
      </c>
      <c r="O82" s="28">
        <f t="shared" si="39"/>
        <v>4</v>
      </c>
      <c r="P82" s="94">
        <v>41</v>
      </c>
      <c r="Q82" s="42">
        <v>64</v>
      </c>
      <c r="R82" s="42">
        <v>56</v>
      </c>
      <c r="S82" s="42">
        <v>53</v>
      </c>
      <c r="T82" s="42">
        <v>67</v>
      </c>
      <c r="U82" s="42">
        <v>4</v>
      </c>
      <c r="V82" s="42">
        <v>4</v>
      </c>
      <c r="W82" s="42">
        <v>4</v>
      </c>
      <c r="X82" s="42">
        <v>4</v>
      </c>
      <c r="Y82" s="42">
        <v>4</v>
      </c>
      <c r="Z82" s="42">
        <v>4</v>
      </c>
      <c r="AA82" s="42">
        <v>4</v>
      </c>
      <c r="AB82" s="42">
        <v>4</v>
      </c>
      <c r="AC82" s="42">
        <v>4</v>
      </c>
      <c r="AD82" s="42">
        <v>4</v>
      </c>
      <c r="AE82" s="43">
        <v>2</v>
      </c>
      <c r="AF82" s="122">
        <f t="shared" si="48"/>
        <v>14366000</v>
      </c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</row>
    <row r="83" spans="1:58" s="39" customFormat="1" ht="15" x14ac:dyDescent="0.2">
      <c r="A83" s="35">
        <v>16</v>
      </c>
      <c r="B83" s="64" t="s">
        <v>83</v>
      </c>
      <c r="C83" s="37"/>
      <c r="D83" s="35">
        <f>SUM(D84:D87)</f>
        <v>2</v>
      </c>
      <c r="E83" s="35">
        <f t="shared" ref="E83:AE83" si="51">SUM(E84:E87)</f>
        <v>2</v>
      </c>
      <c r="F83" s="35">
        <f t="shared" si="51"/>
        <v>4</v>
      </c>
      <c r="G83" s="35">
        <f t="shared" si="51"/>
        <v>2</v>
      </c>
      <c r="H83" s="35">
        <f t="shared" si="51"/>
        <v>2</v>
      </c>
      <c r="I83" s="35">
        <f t="shared" si="51"/>
        <v>2</v>
      </c>
      <c r="J83" s="35">
        <f t="shared" si="51"/>
        <v>2</v>
      </c>
      <c r="K83" s="35">
        <f t="shared" si="51"/>
        <v>2</v>
      </c>
      <c r="L83" s="35">
        <f t="shared" si="51"/>
        <v>2</v>
      </c>
      <c r="M83" s="35">
        <f t="shared" si="51"/>
        <v>0</v>
      </c>
      <c r="N83" s="35">
        <f t="shared" si="51"/>
        <v>0</v>
      </c>
      <c r="O83" s="35">
        <f t="shared" si="51"/>
        <v>0</v>
      </c>
      <c r="P83" s="154">
        <f t="shared" si="51"/>
        <v>0</v>
      </c>
      <c r="Q83" s="35">
        <f t="shared" si="51"/>
        <v>0</v>
      </c>
      <c r="R83" s="35">
        <f t="shared" si="51"/>
        <v>0</v>
      </c>
      <c r="S83" s="35">
        <f t="shared" si="51"/>
        <v>0</v>
      </c>
      <c r="T83" s="35">
        <f t="shared" si="51"/>
        <v>0</v>
      </c>
      <c r="U83" s="35">
        <f t="shared" si="51"/>
        <v>1</v>
      </c>
      <c r="V83" s="35">
        <f t="shared" si="51"/>
        <v>1</v>
      </c>
      <c r="W83" s="35">
        <f t="shared" si="51"/>
        <v>1</v>
      </c>
      <c r="X83" s="35">
        <f t="shared" si="51"/>
        <v>1</v>
      </c>
      <c r="Y83" s="35">
        <f t="shared" si="51"/>
        <v>1</v>
      </c>
      <c r="Z83" s="35">
        <f t="shared" si="51"/>
        <v>2</v>
      </c>
      <c r="AA83" s="35">
        <f t="shared" si="51"/>
        <v>2</v>
      </c>
      <c r="AB83" s="35">
        <f t="shared" si="51"/>
        <v>2</v>
      </c>
      <c r="AC83" s="35">
        <f t="shared" si="51"/>
        <v>2</v>
      </c>
      <c r="AD83" s="35">
        <f t="shared" si="51"/>
        <v>2</v>
      </c>
      <c r="AE83" s="35">
        <f t="shared" si="51"/>
        <v>2</v>
      </c>
      <c r="AF83" s="4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</row>
    <row r="84" spans="1:58" s="45" customFormat="1" ht="15" x14ac:dyDescent="0.2">
      <c r="A84" s="28"/>
      <c r="B84" s="12">
        <v>1</v>
      </c>
      <c r="C84" s="13" t="s">
        <v>84</v>
      </c>
      <c r="D84" s="12">
        <v>0</v>
      </c>
      <c r="E84" s="12">
        <v>0</v>
      </c>
      <c r="F84" s="28">
        <f t="shared" si="42"/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/>
      <c r="N84" s="42"/>
      <c r="O84" s="28">
        <f t="shared" si="39"/>
        <v>0</v>
      </c>
      <c r="P84" s="93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3"/>
      <c r="AF84" s="122">
        <f t="shared" si="48"/>
        <v>0</v>
      </c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  <c r="BF84" s="57"/>
    </row>
    <row r="85" spans="1:58" s="45" customFormat="1" ht="15" x14ac:dyDescent="0.2">
      <c r="A85" s="28"/>
      <c r="B85" s="12">
        <v>2</v>
      </c>
      <c r="C85" s="13" t="s">
        <v>85</v>
      </c>
      <c r="D85" s="12">
        <v>0</v>
      </c>
      <c r="E85" s="12">
        <v>0</v>
      </c>
      <c r="F85" s="28">
        <f t="shared" si="42"/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/>
      <c r="N85" s="42"/>
      <c r="O85" s="28">
        <f t="shared" si="39"/>
        <v>0</v>
      </c>
      <c r="P85" s="93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3"/>
      <c r="AF85" s="122">
        <f t="shared" si="48"/>
        <v>0</v>
      </c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</row>
    <row r="86" spans="1:58" s="45" customFormat="1" ht="15" x14ac:dyDescent="0.2">
      <c r="A86" s="28"/>
      <c r="B86" s="12">
        <v>3</v>
      </c>
      <c r="C86" s="13" t="s">
        <v>86</v>
      </c>
      <c r="D86" s="12">
        <v>1</v>
      </c>
      <c r="E86" s="12">
        <v>1</v>
      </c>
      <c r="F86" s="28">
        <f t="shared" si="42"/>
        <v>2</v>
      </c>
      <c r="G86" s="28">
        <v>1</v>
      </c>
      <c r="H86" s="28">
        <v>1</v>
      </c>
      <c r="I86" s="28">
        <v>1</v>
      </c>
      <c r="J86" s="28">
        <v>1</v>
      </c>
      <c r="K86" s="28">
        <v>1</v>
      </c>
      <c r="L86" s="28">
        <v>1</v>
      </c>
      <c r="M86" s="28"/>
      <c r="N86" s="42"/>
      <c r="O86" s="28">
        <f t="shared" si="39"/>
        <v>0</v>
      </c>
      <c r="P86" s="93"/>
      <c r="Q86" s="42"/>
      <c r="R86" s="42"/>
      <c r="S86" s="42"/>
      <c r="T86" s="42"/>
      <c r="U86" s="42"/>
      <c r="V86" s="42"/>
      <c r="W86" s="42"/>
      <c r="X86" s="42"/>
      <c r="Y86" s="42"/>
      <c r="Z86" s="42">
        <v>1</v>
      </c>
      <c r="AA86" s="42">
        <v>1</v>
      </c>
      <c r="AB86" s="42">
        <v>1</v>
      </c>
      <c r="AC86" s="42">
        <v>1</v>
      </c>
      <c r="AD86" s="42">
        <v>1</v>
      </c>
      <c r="AE86" s="43">
        <v>1</v>
      </c>
      <c r="AF86" s="122">
        <f t="shared" si="48"/>
        <v>754000</v>
      </c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</row>
    <row r="87" spans="1:58" s="45" customFormat="1" ht="15" x14ac:dyDescent="0.2">
      <c r="A87" s="28"/>
      <c r="B87" s="12">
        <v>4</v>
      </c>
      <c r="C87" s="13" t="s">
        <v>87</v>
      </c>
      <c r="D87" s="12">
        <v>1</v>
      </c>
      <c r="E87" s="12">
        <v>1</v>
      </c>
      <c r="F87" s="28">
        <f t="shared" si="42"/>
        <v>2</v>
      </c>
      <c r="G87" s="28">
        <v>1</v>
      </c>
      <c r="H87" s="28">
        <v>1</v>
      </c>
      <c r="I87" s="28">
        <v>1</v>
      </c>
      <c r="J87" s="28">
        <v>1</v>
      </c>
      <c r="K87" s="28">
        <v>1</v>
      </c>
      <c r="L87" s="28">
        <v>1</v>
      </c>
      <c r="M87" s="28"/>
      <c r="N87" s="42"/>
      <c r="O87" s="28">
        <f t="shared" si="39"/>
        <v>0</v>
      </c>
      <c r="P87" s="93"/>
      <c r="Q87" s="42"/>
      <c r="R87" s="42"/>
      <c r="S87" s="42"/>
      <c r="T87" s="42"/>
      <c r="U87" s="42">
        <v>1</v>
      </c>
      <c r="V87" s="42">
        <v>1</v>
      </c>
      <c r="W87" s="42">
        <v>1</v>
      </c>
      <c r="X87" s="42">
        <v>1</v>
      </c>
      <c r="Y87" s="42">
        <v>1</v>
      </c>
      <c r="Z87" s="42">
        <v>1</v>
      </c>
      <c r="AA87" s="42">
        <v>1</v>
      </c>
      <c r="AB87" s="42">
        <v>1</v>
      </c>
      <c r="AC87" s="42">
        <v>1</v>
      </c>
      <c r="AD87" s="42">
        <v>1</v>
      </c>
      <c r="AE87" s="43">
        <v>1</v>
      </c>
      <c r="AF87" s="122">
        <f t="shared" si="48"/>
        <v>1504000</v>
      </c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</row>
    <row r="88" spans="1:58" s="39" customFormat="1" ht="15" x14ac:dyDescent="0.2">
      <c r="A88" s="35">
        <v>17</v>
      </c>
      <c r="B88" s="64" t="s">
        <v>88</v>
      </c>
      <c r="C88" s="37"/>
      <c r="D88" s="35">
        <f>SUM(D89:D91)</f>
        <v>12</v>
      </c>
      <c r="E88" s="35">
        <f t="shared" ref="E88:AE88" si="52">SUM(E89:E91)</f>
        <v>4</v>
      </c>
      <c r="F88" s="35">
        <f t="shared" si="52"/>
        <v>16</v>
      </c>
      <c r="G88" s="35">
        <f t="shared" si="52"/>
        <v>17</v>
      </c>
      <c r="H88" s="35">
        <f t="shared" si="52"/>
        <v>17</v>
      </c>
      <c r="I88" s="35">
        <f t="shared" si="52"/>
        <v>17</v>
      </c>
      <c r="J88" s="35">
        <f t="shared" si="52"/>
        <v>17</v>
      </c>
      <c r="K88" s="35">
        <f t="shared" si="52"/>
        <v>17</v>
      </c>
      <c r="L88" s="35">
        <f t="shared" si="52"/>
        <v>17</v>
      </c>
      <c r="M88" s="35">
        <f t="shared" si="52"/>
        <v>258</v>
      </c>
      <c r="N88" s="35">
        <f t="shared" si="52"/>
        <v>27</v>
      </c>
      <c r="O88" s="35">
        <f t="shared" si="52"/>
        <v>285</v>
      </c>
      <c r="P88" s="154">
        <f t="shared" si="52"/>
        <v>10</v>
      </c>
      <c r="Q88" s="35">
        <f t="shared" si="52"/>
        <v>194</v>
      </c>
      <c r="R88" s="35">
        <f t="shared" si="52"/>
        <v>40</v>
      </c>
      <c r="S88" s="35">
        <f t="shared" si="52"/>
        <v>40</v>
      </c>
      <c r="T88" s="35">
        <f t="shared" si="52"/>
        <v>40</v>
      </c>
      <c r="U88" s="35">
        <f t="shared" si="52"/>
        <v>18</v>
      </c>
      <c r="V88" s="35">
        <f t="shared" si="52"/>
        <v>18</v>
      </c>
      <c r="W88" s="35">
        <f t="shared" si="52"/>
        <v>18</v>
      </c>
      <c r="X88" s="35">
        <f t="shared" si="52"/>
        <v>18</v>
      </c>
      <c r="Y88" s="35">
        <f t="shared" si="52"/>
        <v>18</v>
      </c>
      <c r="Z88" s="35">
        <f t="shared" si="52"/>
        <v>22</v>
      </c>
      <c r="AA88" s="35">
        <f t="shared" si="52"/>
        <v>22</v>
      </c>
      <c r="AB88" s="35">
        <f t="shared" si="52"/>
        <v>22</v>
      </c>
      <c r="AC88" s="35">
        <f t="shared" si="52"/>
        <v>22</v>
      </c>
      <c r="AD88" s="35">
        <f t="shared" si="52"/>
        <v>22</v>
      </c>
      <c r="AE88" s="35">
        <f t="shared" si="52"/>
        <v>22</v>
      </c>
      <c r="AF88" s="4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  <c r="BF88" s="57"/>
    </row>
    <row r="89" spans="1:58" s="45" customFormat="1" ht="15" x14ac:dyDescent="0.2">
      <c r="A89" s="28"/>
      <c r="B89" s="59">
        <v>1</v>
      </c>
      <c r="C89" s="61" t="s">
        <v>89</v>
      </c>
      <c r="D89" s="59">
        <v>5</v>
      </c>
      <c r="E89" s="59">
        <v>2</v>
      </c>
      <c r="F89" s="28">
        <f t="shared" si="42"/>
        <v>7</v>
      </c>
      <c r="G89" s="28">
        <v>8</v>
      </c>
      <c r="H89" s="28">
        <v>8</v>
      </c>
      <c r="I89" s="28">
        <v>8</v>
      </c>
      <c r="J89" s="28">
        <v>8</v>
      </c>
      <c r="K89" s="28">
        <v>8</v>
      </c>
      <c r="L89" s="28">
        <v>8</v>
      </c>
      <c r="M89" s="59">
        <v>120</v>
      </c>
      <c r="N89" s="59">
        <v>25</v>
      </c>
      <c r="O89" s="28">
        <f t="shared" si="39"/>
        <v>145</v>
      </c>
      <c r="P89" s="93">
        <v>0</v>
      </c>
      <c r="Q89" s="42">
        <v>184</v>
      </c>
      <c r="R89" s="42">
        <v>30</v>
      </c>
      <c r="S89" s="42">
        <v>30</v>
      </c>
      <c r="T89" s="42">
        <v>30</v>
      </c>
      <c r="U89" s="42">
        <v>8</v>
      </c>
      <c r="V89" s="42">
        <v>8</v>
      </c>
      <c r="W89" s="42">
        <v>8</v>
      </c>
      <c r="X89" s="42">
        <v>8</v>
      </c>
      <c r="Y89" s="42">
        <v>8</v>
      </c>
      <c r="Z89" s="42">
        <v>10</v>
      </c>
      <c r="AA89" s="42">
        <v>10</v>
      </c>
      <c r="AB89" s="42">
        <v>10</v>
      </c>
      <c r="AC89" s="42">
        <v>10</v>
      </c>
      <c r="AD89" s="42">
        <v>10</v>
      </c>
      <c r="AE89" s="43">
        <v>10</v>
      </c>
      <c r="AF89" s="122">
        <f t="shared" si="48"/>
        <v>23370000</v>
      </c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7"/>
      <c r="BD89" s="57"/>
      <c r="BE89" s="57"/>
      <c r="BF89" s="57"/>
    </row>
    <row r="90" spans="1:58" s="45" customFormat="1" ht="15" x14ac:dyDescent="0.2">
      <c r="A90" s="28"/>
      <c r="B90" s="59">
        <v>2</v>
      </c>
      <c r="C90" s="61" t="s">
        <v>90</v>
      </c>
      <c r="D90" s="59">
        <v>3</v>
      </c>
      <c r="E90" s="59">
        <v>1</v>
      </c>
      <c r="F90" s="28">
        <f t="shared" si="42"/>
        <v>4</v>
      </c>
      <c r="G90" s="28">
        <v>4</v>
      </c>
      <c r="H90" s="28">
        <v>4</v>
      </c>
      <c r="I90" s="28">
        <v>4</v>
      </c>
      <c r="J90" s="28">
        <v>4</v>
      </c>
      <c r="K90" s="28">
        <v>4</v>
      </c>
      <c r="L90" s="28">
        <v>4</v>
      </c>
      <c r="M90" s="59">
        <v>57</v>
      </c>
      <c r="N90" s="59">
        <v>1</v>
      </c>
      <c r="O90" s="28">
        <f t="shared" si="39"/>
        <v>58</v>
      </c>
      <c r="P90" s="94">
        <v>5</v>
      </c>
      <c r="Q90" s="42">
        <v>5</v>
      </c>
      <c r="R90" s="42">
        <v>5</v>
      </c>
      <c r="S90" s="42">
        <v>5</v>
      </c>
      <c r="T90" s="42">
        <v>5</v>
      </c>
      <c r="U90" s="42">
        <v>5</v>
      </c>
      <c r="V90" s="42">
        <v>5</v>
      </c>
      <c r="W90" s="42">
        <v>5</v>
      </c>
      <c r="X90" s="42">
        <v>5</v>
      </c>
      <c r="Y90" s="42">
        <v>5</v>
      </c>
      <c r="Z90" s="42">
        <v>6</v>
      </c>
      <c r="AA90" s="42">
        <v>6</v>
      </c>
      <c r="AB90" s="42">
        <v>6</v>
      </c>
      <c r="AC90" s="42">
        <v>6</v>
      </c>
      <c r="AD90" s="42">
        <v>6</v>
      </c>
      <c r="AE90" s="43">
        <v>6</v>
      </c>
      <c r="AF90" s="122">
        <f t="shared" si="48"/>
        <v>9194000</v>
      </c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  <c r="BB90" s="57"/>
      <c r="BC90" s="57"/>
      <c r="BD90" s="57"/>
      <c r="BE90" s="57"/>
      <c r="BF90" s="57"/>
    </row>
    <row r="91" spans="1:58" s="45" customFormat="1" ht="15" x14ac:dyDescent="0.2">
      <c r="A91" s="28"/>
      <c r="B91" s="59">
        <v>3</v>
      </c>
      <c r="C91" s="61" t="s">
        <v>91</v>
      </c>
      <c r="D91" s="59">
        <v>4</v>
      </c>
      <c r="E91" s="59">
        <v>1</v>
      </c>
      <c r="F91" s="28">
        <f t="shared" si="42"/>
        <v>5</v>
      </c>
      <c r="G91" s="28">
        <v>5</v>
      </c>
      <c r="H91" s="28">
        <v>5</v>
      </c>
      <c r="I91" s="28">
        <v>5</v>
      </c>
      <c r="J91" s="28">
        <v>5</v>
      </c>
      <c r="K91" s="28">
        <v>5</v>
      </c>
      <c r="L91" s="28">
        <v>5</v>
      </c>
      <c r="M91" s="59">
        <v>81</v>
      </c>
      <c r="N91" s="59">
        <v>1</v>
      </c>
      <c r="O91" s="28">
        <f t="shared" si="39"/>
        <v>82</v>
      </c>
      <c r="P91" s="94">
        <v>5</v>
      </c>
      <c r="Q91" s="42">
        <v>5</v>
      </c>
      <c r="R91" s="42">
        <v>5</v>
      </c>
      <c r="S91" s="42">
        <v>5</v>
      </c>
      <c r="T91" s="42">
        <v>5</v>
      </c>
      <c r="U91" s="42">
        <v>5</v>
      </c>
      <c r="V91" s="42">
        <v>5</v>
      </c>
      <c r="W91" s="42">
        <v>5</v>
      </c>
      <c r="X91" s="42">
        <v>5</v>
      </c>
      <c r="Y91" s="42">
        <v>5</v>
      </c>
      <c r="Z91" s="42">
        <v>6</v>
      </c>
      <c r="AA91" s="42">
        <v>6</v>
      </c>
      <c r="AB91" s="42">
        <v>6</v>
      </c>
      <c r="AC91" s="42">
        <v>6</v>
      </c>
      <c r="AD91" s="42">
        <v>6</v>
      </c>
      <c r="AE91" s="43">
        <v>6</v>
      </c>
      <c r="AF91" s="122">
        <f t="shared" si="48"/>
        <v>10014000</v>
      </c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</row>
    <row r="92" spans="1:58" s="39" customFormat="1" ht="15" x14ac:dyDescent="0.2">
      <c r="A92" s="35">
        <v>18</v>
      </c>
      <c r="B92" s="64" t="s">
        <v>92</v>
      </c>
      <c r="C92" s="37"/>
      <c r="D92" s="35">
        <f>SUM(D93:D95)</f>
        <v>9</v>
      </c>
      <c r="E92" s="35">
        <f t="shared" ref="E92:AE92" si="53">SUM(E93:E95)</f>
        <v>8</v>
      </c>
      <c r="F92" s="35">
        <f t="shared" si="53"/>
        <v>17</v>
      </c>
      <c r="G92" s="35">
        <f t="shared" si="53"/>
        <v>17</v>
      </c>
      <c r="H92" s="35">
        <f t="shared" si="53"/>
        <v>17</v>
      </c>
      <c r="I92" s="35">
        <f t="shared" si="53"/>
        <v>17</v>
      </c>
      <c r="J92" s="35">
        <f t="shared" si="53"/>
        <v>17</v>
      </c>
      <c r="K92" s="35">
        <f t="shared" si="53"/>
        <v>17</v>
      </c>
      <c r="L92" s="35">
        <f t="shared" si="53"/>
        <v>17</v>
      </c>
      <c r="M92" s="35">
        <f t="shared" si="53"/>
        <v>157</v>
      </c>
      <c r="N92" s="35">
        <f t="shared" si="53"/>
        <v>30</v>
      </c>
      <c r="O92" s="35">
        <f t="shared" si="53"/>
        <v>187</v>
      </c>
      <c r="P92" s="154">
        <f t="shared" si="53"/>
        <v>144</v>
      </c>
      <c r="Q92" s="35">
        <f t="shared" si="53"/>
        <v>155</v>
      </c>
      <c r="R92" s="35">
        <f t="shared" si="53"/>
        <v>161</v>
      </c>
      <c r="S92" s="35">
        <f t="shared" si="53"/>
        <v>130</v>
      </c>
      <c r="T92" s="35">
        <f t="shared" si="53"/>
        <v>158</v>
      </c>
      <c r="U92" s="35">
        <f t="shared" si="53"/>
        <v>11</v>
      </c>
      <c r="V92" s="35">
        <f t="shared" si="53"/>
        <v>10</v>
      </c>
      <c r="W92" s="35">
        <f t="shared" si="53"/>
        <v>9</v>
      </c>
      <c r="X92" s="35">
        <f t="shared" si="53"/>
        <v>9</v>
      </c>
      <c r="Y92" s="35">
        <f t="shared" si="53"/>
        <v>9</v>
      </c>
      <c r="Z92" s="35">
        <f t="shared" si="53"/>
        <v>147</v>
      </c>
      <c r="AA92" s="35">
        <f t="shared" si="53"/>
        <v>79</v>
      </c>
      <c r="AB92" s="35">
        <f t="shared" si="53"/>
        <v>78</v>
      </c>
      <c r="AC92" s="35">
        <f t="shared" si="53"/>
        <v>75</v>
      </c>
      <c r="AD92" s="35">
        <f t="shared" si="53"/>
        <v>76</v>
      </c>
      <c r="AE92" s="35">
        <f t="shared" si="53"/>
        <v>147</v>
      </c>
      <c r="AF92" s="4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</row>
    <row r="93" spans="1:58" s="57" customFormat="1" ht="15" x14ac:dyDescent="0.2">
      <c r="A93" s="71"/>
      <c r="B93" s="52">
        <v>1</v>
      </c>
      <c r="C93" s="72" t="s">
        <v>93</v>
      </c>
      <c r="D93" s="52">
        <v>3</v>
      </c>
      <c r="E93" s="52">
        <v>2</v>
      </c>
      <c r="F93" s="71">
        <f t="shared" si="42"/>
        <v>5</v>
      </c>
      <c r="G93" s="71">
        <v>5</v>
      </c>
      <c r="H93" s="71">
        <v>5</v>
      </c>
      <c r="I93" s="71">
        <v>5</v>
      </c>
      <c r="J93" s="71">
        <v>5</v>
      </c>
      <c r="K93" s="71">
        <v>5</v>
      </c>
      <c r="L93" s="71">
        <v>5</v>
      </c>
      <c r="M93" s="52">
        <v>63</v>
      </c>
      <c r="N93" s="52">
        <v>2</v>
      </c>
      <c r="O93" s="71">
        <f t="shared" si="39"/>
        <v>65</v>
      </c>
      <c r="P93" s="156">
        <v>0</v>
      </c>
      <c r="Q93" s="54">
        <v>79</v>
      </c>
      <c r="R93" s="54">
        <v>86</v>
      </c>
      <c r="S93" s="54">
        <v>58</v>
      </c>
      <c r="T93" s="54">
        <v>85</v>
      </c>
      <c r="U93" s="54">
        <v>0</v>
      </c>
      <c r="V93" s="54">
        <v>4</v>
      </c>
      <c r="W93" s="54">
        <v>4</v>
      </c>
      <c r="X93" s="54">
        <v>4</v>
      </c>
      <c r="Y93" s="54">
        <v>4</v>
      </c>
      <c r="Z93" s="54">
        <v>3</v>
      </c>
      <c r="AA93" s="54">
        <v>3</v>
      </c>
      <c r="AB93" s="54">
        <v>3</v>
      </c>
      <c r="AC93" s="54">
        <v>3</v>
      </c>
      <c r="AD93" s="54">
        <v>3</v>
      </c>
      <c r="AE93" s="55">
        <v>3</v>
      </c>
      <c r="AF93" s="122">
        <f t="shared" si="48"/>
        <v>15562000</v>
      </c>
    </row>
    <row r="94" spans="1:58" s="57" customFormat="1" ht="15" x14ac:dyDescent="0.2">
      <c r="A94" s="71"/>
      <c r="B94" s="52">
        <v>2</v>
      </c>
      <c r="C94" s="72" t="s">
        <v>94</v>
      </c>
      <c r="D94" s="52">
        <v>5</v>
      </c>
      <c r="E94" s="52">
        <v>5</v>
      </c>
      <c r="F94" s="71">
        <f t="shared" si="42"/>
        <v>10</v>
      </c>
      <c r="G94" s="71">
        <v>10</v>
      </c>
      <c r="H94" s="71">
        <v>10</v>
      </c>
      <c r="I94" s="71">
        <v>10</v>
      </c>
      <c r="J94" s="71">
        <v>10</v>
      </c>
      <c r="K94" s="71">
        <v>10</v>
      </c>
      <c r="L94" s="71">
        <v>10</v>
      </c>
      <c r="M94" s="52">
        <v>71</v>
      </c>
      <c r="N94" s="52">
        <v>5</v>
      </c>
      <c r="O94" s="71">
        <f t="shared" si="39"/>
        <v>76</v>
      </c>
      <c r="P94" s="158">
        <v>73</v>
      </c>
      <c r="Q94" s="54">
        <v>76</v>
      </c>
      <c r="R94" s="54">
        <v>75</v>
      </c>
      <c r="S94" s="54">
        <v>72</v>
      </c>
      <c r="T94" s="54">
        <v>73</v>
      </c>
      <c r="U94" s="54">
        <v>6</v>
      </c>
      <c r="V94" s="54">
        <v>6</v>
      </c>
      <c r="W94" s="54">
        <v>5</v>
      </c>
      <c r="X94" s="54">
        <v>5</v>
      </c>
      <c r="Y94" s="54">
        <v>5</v>
      </c>
      <c r="Z94" s="54">
        <v>73</v>
      </c>
      <c r="AA94" s="54">
        <v>76</v>
      </c>
      <c r="AB94" s="54">
        <v>75</v>
      </c>
      <c r="AC94" s="54">
        <v>72</v>
      </c>
      <c r="AD94" s="54">
        <v>73</v>
      </c>
      <c r="AE94" s="55">
        <v>73</v>
      </c>
      <c r="AF94" s="122">
        <f t="shared" si="48"/>
        <v>46666000</v>
      </c>
    </row>
    <row r="95" spans="1:58" s="57" customFormat="1" ht="15" x14ac:dyDescent="0.2">
      <c r="A95" s="71"/>
      <c r="B95" s="52">
        <v>3</v>
      </c>
      <c r="C95" s="72" t="s">
        <v>95</v>
      </c>
      <c r="D95" s="52">
        <v>1</v>
      </c>
      <c r="E95" s="52">
        <v>1</v>
      </c>
      <c r="F95" s="71">
        <f t="shared" si="42"/>
        <v>2</v>
      </c>
      <c r="G95" s="71">
        <v>2</v>
      </c>
      <c r="H95" s="71">
        <v>2</v>
      </c>
      <c r="I95" s="71">
        <v>2</v>
      </c>
      <c r="J95" s="71">
        <v>2</v>
      </c>
      <c r="K95" s="71">
        <v>2</v>
      </c>
      <c r="L95" s="71">
        <v>2</v>
      </c>
      <c r="M95" s="52">
        <v>23</v>
      </c>
      <c r="N95" s="52">
        <v>23</v>
      </c>
      <c r="O95" s="71">
        <f t="shared" si="39"/>
        <v>46</v>
      </c>
      <c r="P95" s="156">
        <v>71</v>
      </c>
      <c r="Q95" s="54"/>
      <c r="R95" s="54"/>
      <c r="S95" s="54"/>
      <c r="T95" s="54"/>
      <c r="U95" s="54">
        <v>5</v>
      </c>
      <c r="V95" s="54">
        <v>0</v>
      </c>
      <c r="W95" s="54">
        <v>0</v>
      </c>
      <c r="X95" s="54">
        <v>0</v>
      </c>
      <c r="Y95" s="54">
        <v>0</v>
      </c>
      <c r="Z95" s="54">
        <v>71</v>
      </c>
      <c r="AA95" s="54">
        <v>0</v>
      </c>
      <c r="AB95" s="54">
        <v>0</v>
      </c>
      <c r="AC95" s="54">
        <v>0</v>
      </c>
      <c r="AD95" s="54">
        <v>0</v>
      </c>
      <c r="AE95" s="55">
        <v>71</v>
      </c>
      <c r="AF95" s="122">
        <f t="shared" si="48"/>
        <v>14065000</v>
      </c>
    </row>
    <row r="96" spans="1:58" s="39" customFormat="1" ht="15" x14ac:dyDescent="0.2">
      <c r="A96" s="35">
        <v>19</v>
      </c>
      <c r="B96" s="64" t="s">
        <v>96</v>
      </c>
      <c r="C96" s="37"/>
      <c r="D96" s="35">
        <f>SUM(D97:D100)</f>
        <v>0</v>
      </c>
      <c r="E96" s="35">
        <f t="shared" ref="E96:AE96" si="54">SUM(E97:E100)</f>
        <v>0</v>
      </c>
      <c r="F96" s="35">
        <f t="shared" si="54"/>
        <v>0</v>
      </c>
      <c r="G96" s="35">
        <f t="shared" si="54"/>
        <v>0</v>
      </c>
      <c r="H96" s="35">
        <f t="shared" si="54"/>
        <v>0</v>
      </c>
      <c r="I96" s="35">
        <f t="shared" si="54"/>
        <v>0</v>
      </c>
      <c r="J96" s="35">
        <f t="shared" si="54"/>
        <v>0</v>
      </c>
      <c r="K96" s="35">
        <f t="shared" si="54"/>
        <v>0</v>
      </c>
      <c r="L96" s="35">
        <f t="shared" si="54"/>
        <v>0</v>
      </c>
      <c r="M96" s="35">
        <f t="shared" si="54"/>
        <v>0</v>
      </c>
      <c r="N96" s="35">
        <f t="shared" si="54"/>
        <v>0</v>
      </c>
      <c r="O96" s="35">
        <f t="shared" si="54"/>
        <v>0</v>
      </c>
      <c r="P96" s="154">
        <f t="shared" si="54"/>
        <v>115</v>
      </c>
      <c r="Q96" s="35">
        <f t="shared" si="54"/>
        <v>89</v>
      </c>
      <c r="R96" s="35">
        <f t="shared" si="54"/>
        <v>113</v>
      </c>
      <c r="S96" s="35">
        <f t="shared" si="54"/>
        <v>97</v>
      </c>
      <c r="T96" s="35">
        <f t="shared" si="54"/>
        <v>110</v>
      </c>
      <c r="U96" s="35">
        <f t="shared" si="54"/>
        <v>10</v>
      </c>
      <c r="V96" s="35">
        <f t="shared" si="54"/>
        <v>10</v>
      </c>
      <c r="W96" s="35">
        <f t="shared" si="54"/>
        <v>10</v>
      </c>
      <c r="X96" s="35">
        <f t="shared" si="54"/>
        <v>10</v>
      </c>
      <c r="Y96" s="35">
        <f t="shared" si="54"/>
        <v>12</v>
      </c>
      <c r="Z96" s="35">
        <f t="shared" si="54"/>
        <v>75</v>
      </c>
      <c r="AA96" s="35">
        <f t="shared" si="54"/>
        <v>108</v>
      </c>
      <c r="AB96" s="35">
        <f t="shared" si="54"/>
        <v>96</v>
      </c>
      <c r="AC96" s="35">
        <f t="shared" si="54"/>
        <v>107</v>
      </c>
      <c r="AD96" s="35">
        <f t="shared" si="54"/>
        <v>100</v>
      </c>
      <c r="AE96" s="35">
        <f t="shared" si="54"/>
        <v>77</v>
      </c>
      <c r="AF96" s="4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  <c r="BF96" s="57"/>
    </row>
    <row r="97" spans="1:58" s="57" customFormat="1" ht="33.75" customHeight="1" x14ac:dyDescent="0.2">
      <c r="A97" s="71"/>
      <c r="B97" s="70">
        <v>1</v>
      </c>
      <c r="C97" s="58" t="s">
        <v>97</v>
      </c>
      <c r="D97" s="71"/>
      <c r="E97" s="71"/>
      <c r="F97" s="71">
        <f t="shared" si="42"/>
        <v>0</v>
      </c>
      <c r="G97" s="71"/>
      <c r="H97" s="71"/>
      <c r="I97" s="71"/>
      <c r="J97" s="71"/>
      <c r="K97" s="71"/>
      <c r="L97" s="71"/>
      <c r="M97" s="71"/>
      <c r="N97" s="54"/>
      <c r="O97" s="71">
        <f t="shared" si="39"/>
        <v>0</v>
      </c>
      <c r="P97" s="156">
        <v>20</v>
      </c>
      <c r="Q97" s="54">
        <v>14</v>
      </c>
      <c r="R97" s="54">
        <v>15</v>
      </c>
      <c r="S97" s="54">
        <v>22</v>
      </c>
      <c r="T97" s="54">
        <v>18</v>
      </c>
      <c r="U97" s="54">
        <v>3</v>
      </c>
      <c r="V97" s="54">
        <v>3</v>
      </c>
      <c r="W97" s="54">
        <v>3</v>
      </c>
      <c r="X97" s="54">
        <v>3</v>
      </c>
      <c r="Y97" s="54">
        <v>3</v>
      </c>
      <c r="Z97" s="54">
        <v>20</v>
      </c>
      <c r="AA97" s="54">
        <v>14</v>
      </c>
      <c r="AB97" s="54">
        <v>15</v>
      </c>
      <c r="AC97" s="54">
        <v>22</v>
      </c>
      <c r="AD97" s="54">
        <v>18</v>
      </c>
      <c r="AE97" s="55">
        <v>22</v>
      </c>
      <c r="AF97" s="122">
        <f t="shared" si="48"/>
        <v>11748000</v>
      </c>
    </row>
    <row r="98" spans="1:58" s="57" customFormat="1" ht="15" x14ac:dyDescent="0.2">
      <c r="A98" s="71"/>
      <c r="B98" s="70">
        <v>2</v>
      </c>
      <c r="C98" s="58" t="s">
        <v>98</v>
      </c>
      <c r="D98" s="71"/>
      <c r="E98" s="71"/>
      <c r="F98" s="71">
        <f t="shared" si="42"/>
        <v>0</v>
      </c>
      <c r="G98" s="71"/>
      <c r="H98" s="71"/>
      <c r="I98" s="71"/>
      <c r="J98" s="71"/>
      <c r="K98" s="71"/>
      <c r="L98" s="71"/>
      <c r="M98" s="71"/>
      <c r="N98" s="54"/>
      <c r="O98" s="71">
        <f t="shared" si="39"/>
        <v>0</v>
      </c>
      <c r="P98" s="156">
        <v>28</v>
      </c>
      <c r="Q98" s="54">
        <v>27</v>
      </c>
      <c r="R98" s="54">
        <v>32</v>
      </c>
      <c r="S98" s="54">
        <v>16</v>
      </c>
      <c r="T98" s="54">
        <v>21</v>
      </c>
      <c r="U98" s="54">
        <v>3</v>
      </c>
      <c r="V98" s="54">
        <v>3</v>
      </c>
      <c r="W98" s="54">
        <v>3</v>
      </c>
      <c r="X98" s="54">
        <v>3</v>
      </c>
      <c r="Y98" s="54">
        <v>3</v>
      </c>
      <c r="Z98" s="54">
        <v>28</v>
      </c>
      <c r="AA98" s="54">
        <v>27</v>
      </c>
      <c r="AB98" s="54">
        <v>32</v>
      </c>
      <c r="AC98" s="54">
        <v>16</v>
      </c>
      <c r="AD98" s="54">
        <v>21</v>
      </c>
      <c r="AE98" s="55">
        <v>28</v>
      </c>
      <c r="AF98" s="122">
        <f t="shared" si="48"/>
        <v>15101000</v>
      </c>
    </row>
    <row r="99" spans="1:58" s="57" customFormat="1" ht="30" x14ac:dyDescent="0.2">
      <c r="A99" s="71"/>
      <c r="B99" s="70">
        <v>3</v>
      </c>
      <c r="C99" s="58" t="s">
        <v>99</v>
      </c>
      <c r="D99" s="71"/>
      <c r="E99" s="71"/>
      <c r="F99" s="71">
        <f t="shared" si="42"/>
        <v>0</v>
      </c>
      <c r="G99" s="71"/>
      <c r="H99" s="71"/>
      <c r="I99" s="71"/>
      <c r="J99" s="71"/>
      <c r="K99" s="71"/>
      <c r="L99" s="71"/>
      <c r="M99" s="71"/>
      <c r="N99" s="54"/>
      <c r="O99" s="71">
        <f t="shared" si="39"/>
        <v>0</v>
      </c>
      <c r="P99" s="156">
        <v>27</v>
      </c>
      <c r="Q99" s="54">
        <v>27</v>
      </c>
      <c r="R99" s="54">
        <v>28</v>
      </c>
      <c r="S99" s="54">
        <v>31</v>
      </c>
      <c r="T99" s="54">
        <v>33</v>
      </c>
      <c r="U99" s="54">
        <v>1</v>
      </c>
      <c r="V99" s="54">
        <v>1</v>
      </c>
      <c r="W99" s="54">
        <v>1</v>
      </c>
      <c r="X99" s="54">
        <v>1</v>
      </c>
      <c r="Y99" s="54">
        <v>1</v>
      </c>
      <c r="Z99" s="54">
        <v>27</v>
      </c>
      <c r="AA99" s="54">
        <v>27</v>
      </c>
      <c r="AB99" s="54">
        <v>28</v>
      </c>
      <c r="AC99" s="54">
        <v>31</v>
      </c>
      <c r="AD99" s="54">
        <v>33</v>
      </c>
      <c r="AE99" s="55">
        <v>27</v>
      </c>
      <c r="AF99" s="122">
        <f t="shared" si="48"/>
        <v>15574000</v>
      </c>
    </row>
    <row r="100" spans="1:58" s="45" customFormat="1" ht="15" x14ac:dyDescent="0.2">
      <c r="A100" s="28"/>
      <c r="B100" s="12">
        <v>4</v>
      </c>
      <c r="C100" s="13" t="s">
        <v>100</v>
      </c>
      <c r="D100" s="28"/>
      <c r="E100" s="28"/>
      <c r="F100" s="28">
        <f t="shared" si="42"/>
        <v>0</v>
      </c>
      <c r="G100" s="28"/>
      <c r="H100" s="28"/>
      <c r="I100" s="28"/>
      <c r="J100" s="28"/>
      <c r="K100" s="28"/>
      <c r="L100" s="28"/>
      <c r="M100" s="28"/>
      <c r="N100" s="42"/>
      <c r="O100" s="28">
        <f t="shared" ref="O100:O163" si="55">SUM(M100:N100)</f>
        <v>0</v>
      </c>
      <c r="P100" s="94">
        <v>40</v>
      </c>
      <c r="Q100" s="42">
        <v>21</v>
      </c>
      <c r="R100" s="42">
        <v>38</v>
      </c>
      <c r="S100" s="42">
        <v>28</v>
      </c>
      <c r="T100" s="42">
        <v>38</v>
      </c>
      <c r="U100" s="42">
        <v>3</v>
      </c>
      <c r="V100" s="42">
        <v>3</v>
      </c>
      <c r="W100" s="42">
        <v>3</v>
      </c>
      <c r="X100" s="42">
        <v>3</v>
      </c>
      <c r="Y100" s="42">
        <v>5</v>
      </c>
      <c r="Z100" s="42">
        <v>0</v>
      </c>
      <c r="AA100" s="42">
        <v>40</v>
      </c>
      <c r="AB100" s="42">
        <v>21</v>
      </c>
      <c r="AC100" s="42">
        <v>38</v>
      </c>
      <c r="AD100" s="42">
        <v>28</v>
      </c>
      <c r="AE100" s="43"/>
      <c r="AF100" s="122">
        <f t="shared" si="48"/>
        <v>14696000</v>
      </c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  <c r="AZ100" s="57"/>
      <c r="BA100" s="57"/>
      <c r="BB100" s="57"/>
      <c r="BC100" s="57"/>
      <c r="BD100" s="57"/>
      <c r="BE100" s="57"/>
      <c r="BF100" s="57"/>
    </row>
    <row r="101" spans="1:58" s="39" customFormat="1" ht="15" x14ac:dyDescent="0.2">
      <c r="A101" s="35">
        <v>20</v>
      </c>
      <c r="B101" s="64" t="s">
        <v>101</v>
      </c>
      <c r="C101" s="37"/>
      <c r="D101" s="35">
        <f>SUM(D102:D104)</f>
        <v>7</v>
      </c>
      <c r="E101" s="35">
        <f t="shared" ref="E101:AE101" si="56">SUM(E102:E104)</f>
        <v>4</v>
      </c>
      <c r="F101" s="35">
        <f t="shared" si="56"/>
        <v>11</v>
      </c>
      <c r="G101" s="35">
        <f t="shared" si="56"/>
        <v>10</v>
      </c>
      <c r="H101" s="35">
        <f t="shared" si="56"/>
        <v>10</v>
      </c>
      <c r="I101" s="35">
        <f t="shared" si="56"/>
        <v>10</v>
      </c>
      <c r="J101" s="35">
        <f t="shared" si="56"/>
        <v>10</v>
      </c>
      <c r="K101" s="35">
        <f t="shared" si="56"/>
        <v>10</v>
      </c>
      <c r="L101" s="35">
        <f t="shared" si="56"/>
        <v>10</v>
      </c>
      <c r="M101" s="35">
        <f t="shared" si="56"/>
        <v>94</v>
      </c>
      <c r="N101" s="35">
        <f t="shared" si="56"/>
        <v>7</v>
      </c>
      <c r="O101" s="35">
        <f t="shared" si="56"/>
        <v>101</v>
      </c>
      <c r="P101" s="154">
        <f t="shared" si="56"/>
        <v>53</v>
      </c>
      <c r="Q101" s="35">
        <f t="shared" si="56"/>
        <v>58</v>
      </c>
      <c r="R101" s="35">
        <f t="shared" si="56"/>
        <v>60</v>
      </c>
      <c r="S101" s="35">
        <f t="shared" si="56"/>
        <v>57</v>
      </c>
      <c r="T101" s="35">
        <f t="shared" si="56"/>
        <v>69</v>
      </c>
      <c r="U101" s="35">
        <f t="shared" si="56"/>
        <v>7</v>
      </c>
      <c r="V101" s="35">
        <f t="shared" si="56"/>
        <v>8</v>
      </c>
      <c r="W101" s="35">
        <f t="shared" si="56"/>
        <v>7</v>
      </c>
      <c r="X101" s="35">
        <f t="shared" si="56"/>
        <v>8</v>
      </c>
      <c r="Y101" s="35">
        <f t="shared" si="56"/>
        <v>7</v>
      </c>
      <c r="Z101" s="35">
        <f t="shared" si="56"/>
        <v>14</v>
      </c>
      <c r="AA101" s="35">
        <f t="shared" si="56"/>
        <v>14</v>
      </c>
      <c r="AB101" s="35">
        <f t="shared" si="56"/>
        <v>14</v>
      </c>
      <c r="AC101" s="35">
        <f t="shared" si="56"/>
        <v>14</v>
      </c>
      <c r="AD101" s="35">
        <f t="shared" si="56"/>
        <v>14</v>
      </c>
      <c r="AE101" s="35">
        <f t="shared" si="56"/>
        <v>10</v>
      </c>
      <c r="AF101" s="4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  <c r="AZ101" s="57"/>
      <c r="BA101" s="57"/>
      <c r="BB101" s="57"/>
      <c r="BC101" s="57"/>
      <c r="BD101" s="57"/>
      <c r="BE101" s="57"/>
      <c r="BF101" s="57"/>
    </row>
    <row r="102" spans="1:58" s="45" customFormat="1" ht="15" x14ac:dyDescent="0.2">
      <c r="A102" s="28"/>
      <c r="B102" s="59">
        <v>1</v>
      </c>
      <c r="C102" s="41" t="s">
        <v>102</v>
      </c>
      <c r="D102" s="30">
        <v>4</v>
      </c>
      <c r="E102" s="30">
        <v>1</v>
      </c>
      <c r="F102" s="28">
        <f t="shared" si="42"/>
        <v>5</v>
      </c>
      <c r="G102" s="28">
        <v>5</v>
      </c>
      <c r="H102" s="28">
        <v>5</v>
      </c>
      <c r="I102" s="28">
        <v>5</v>
      </c>
      <c r="J102" s="28">
        <v>5</v>
      </c>
      <c r="K102" s="28">
        <v>5</v>
      </c>
      <c r="L102" s="28">
        <v>5</v>
      </c>
      <c r="M102" s="30">
        <v>41</v>
      </c>
      <c r="N102" s="30">
        <v>2</v>
      </c>
      <c r="O102" s="28">
        <f t="shared" si="55"/>
        <v>43</v>
      </c>
      <c r="P102" s="93">
        <v>0</v>
      </c>
      <c r="Q102" s="42">
        <v>22</v>
      </c>
      <c r="R102" s="42">
        <v>20</v>
      </c>
      <c r="S102" s="42">
        <v>10</v>
      </c>
      <c r="T102" s="42">
        <v>14</v>
      </c>
      <c r="U102" s="42">
        <v>1</v>
      </c>
      <c r="V102" s="42">
        <v>2</v>
      </c>
      <c r="W102" s="42">
        <v>1</v>
      </c>
      <c r="X102" s="42">
        <v>2</v>
      </c>
      <c r="Y102" s="42">
        <v>1</v>
      </c>
      <c r="Z102" s="42">
        <v>8</v>
      </c>
      <c r="AA102" s="42">
        <v>8</v>
      </c>
      <c r="AB102" s="42">
        <v>8</v>
      </c>
      <c r="AC102" s="42">
        <v>8</v>
      </c>
      <c r="AD102" s="42">
        <v>8</v>
      </c>
      <c r="AE102" s="43">
        <v>4</v>
      </c>
      <c r="AF102" s="122">
        <f t="shared" si="48"/>
        <v>8142000</v>
      </c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  <c r="AZ102" s="57"/>
      <c r="BA102" s="57"/>
      <c r="BB102" s="57"/>
      <c r="BC102" s="57"/>
      <c r="BD102" s="57"/>
      <c r="BE102" s="57"/>
      <c r="BF102" s="57"/>
    </row>
    <row r="103" spans="1:58" s="45" customFormat="1" ht="15" x14ac:dyDescent="0.2">
      <c r="A103" s="28"/>
      <c r="B103" s="59">
        <v>2</v>
      </c>
      <c r="C103" s="41" t="s">
        <v>103</v>
      </c>
      <c r="D103" s="30">
        <v>2</v>
      </c>
      <c r="E103" s="30">
        <v>2</v>
      </c>
      <c r="F103" s="28">
        <f t="shared" si="42"/>
        <v>4</v>
      </c>
      <c r="G103" s="28">
        <v>3</v>
      </c>
      <c r="H103" s="28">
        <v>3</v>
      </c>
      <c r="I103" s="28">
        <v>3</v>
      </c>
      <c r="J103" s="28">
        <v>3</v>
      </c>
      <c r="K103" s="28">
        <v>3</v>
      </c>
      <c r="L103" s="28">
        <v>3</v>
      </c>
      <c r="M103" s="30">
        <v>36</v>
      </c>
      <c r="N103" s="30">
        <v>4</v>
      </c>
      <c r="O103" s="28">
        <f t="shared" si="55"/>
        <v>40</v>
      </c>
      <c r="P103" s="94">
        <v>36</v>
      </c>
      <c r="Q103" s="42">
        <v>20</v>
      </c>
      <c r="R103" s="42">
        <v>20</v>
      </c>
      <c r="S103" s="42">
        <v>26</v>
      </c>
      <c r="T103" s="42">
        <v>39</v>
      </c>
      <c r="U103" s="42">
        <v>4</v>
      </c>
      <c r="V103" s="42">
        <v>4</v>
      </c>
      <c r="W103" s="42">
        <v>4</v>
      </c>
      <c r="X103" s="42">
        <v>4</v>
      </c>
      <c r="Y103" s="42">
        <v>4</v>
      </c>
      <c r="Z103" s="42">
        <v>4</v>
      </c>
      <c r="AA103" s="42">
        <v>4</v>
      </c>
      <c r="AB103" s="42">
        <v>4</v>
      </c>
      <c r="AC103" s="42">
        <v>4</v>
      </c>
      <c r="AD103" s="42">
        <v>4</v>
      </c>
      <c r="AE103" s="43">
        <v>4</v>
      </c>
      <c r="AF103" s="122">
        <f t="shared" si="48"/>
        <v>10478000</v>
      </c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  <c r="AZ103" s="57"/>
      <c r="BA103" s="57"/>
      <c r="BB103" s="57"/>
      <c r="BC103" s="57"/>
      <c r="BD103" s="57"/>
      <c r="BE103" s="57"/>
      <c r="BF103" s="57"/>
    </row>
    <row r="104" spans="1:58" s="45" customFormat="1" ht="15" x14ac:dyDescent="0.2">
      <c r="A104" s="28"/>
      <c r="B104" s="59">
        <v>3</v>
      </c>
      <c r="C104" s="41" t="s">
        <v>104</v>
      </c>
      <c r="D104" s="30">
        <v>1</v>
      </c>
      <c r="E104" s="30">
        <v>1</v>
      </c>
      <c r="F104" s="28">
        <f t="shared" si="42"/>
        <v>2</v>
      </c>
      <c r="G104" s="28">
        <v>2</v>
      </c>
      <c r="H104" s="28">
        <v>2</v>
      </c>
      <c r="I104" s="28">
        <v>2</v>
      </c>
      <c r="J104" s="28">
        <v>2</v>
      </c>
      <c r="K104" s="28">
        <v>2</v>
      </c>
      <c r="L104" s="28">
        <v>2</v>
      </c>
      <c r="M104" s="30">
        <v>17</v>
      </c>
      <c r="N104" s="30">
        <v>1</v>
      </c>
      <c r="O104" s="28">
        <f t="shared" si="55"/>
        <v>18</v>
      </c>
      <c r="P104" s="94">
        <v>17</v>
      </c>
      <c r="Q104" s="42">
        <v>16</v>
      </c>
      <c r="R104" s="42">
        <v>20</v>
      </c>
      <c r="S104" s="42">
        <v>21</v>
      </c>
      <c r="T104" s="42">
        <v>16</v>
      </c>
      <c r="U104" s="42">
        <v>2</v>
      </c>
      <c r="V104" s="42">
        <v>2</v>
      </c>
      <c r="W104" s="42">
        <v>2</v>
      </c>
      <c r="X104" s="42">
        <v>2</v>
      </c>
      <c r="Y104" s="42">
        <v>2</v>
      </c>
      <c r="Z104" s="42">
        <v>2</v>
      </c>
      <c r="AA104" s="42">
        <v>2</v>
      </c>
      <c r="AB104" s="42">
        <v>2</v>
      </c>
      <c r="AC104" s="42">
        <v>2</v>
      </c>
      <c r="AD104" s="42">
        <v>2</v>
      </c>
      <c r="AE104" s="43">
        <v>2</v>
      </c>
      <c r="AF104" s="122">
        <f t="shared" si="48"/>
        <v>5936000</v>
      </c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</row>
    <row r="105" spans="1:58" s="39" customFormat="1" ht="15" x14ac:dyDescent="0.2">
      <c r="A105" s="35">
        <v>21</v>
      </c>
      <c r="B105" s="64" t="s">
        <v>105</v>
      </c>
      <c r="C105" s="37"/>
      <c r="D105" s="35">
        <f>SUM(D106:D111)</f>
        <v>13</v>
      </c>
      <c r="E105" s="35">
        <f t="shared" ref="E105:AE105" si="57">SUM(E106:E111)</f>
        <v>13</v>
      </c>
      <c r="F105" s="35">
        <f t="shared" si="57"/>
        <v>26</v>
      </c>
      <c r="G105" s="35">
        <f t="shared" si="57"/>
        <v>21</v>
      </c>
      <c r="H105" s="35">
        <f t="shared" si="57"/>
        <v>21</v>
      </c>
      <c r="I105" s="35">
        <f t="shared" si="57"/>
        <v>21</v>
      </c>
      <c r="J105" s="35">
        <f t="shared" si="57"/>
        <v>21</v>
      </c>
      <c r="K105" s="35">
        <f t="shared" si="57"/>
        <v>21</v>
      </c>
      <c r="L105" s="35">
        <f t="shared" si="57"/>
        <v>21</v>
      </c>
      <c r="M105" s="35">
        <f t="shared" si="57"/>
        <v>268</v>
      </c>
      <c r="N105" s="35">
        <f t="shared" si="57"/>
        <v>10</v>
      </c>
      <c r="O105" s="35">
        <f t="shared" si="57"/>
        <v>278</v>
      </c>
      <c r="P105" s="154">
        <f t="shared" si="57"/>
        <v>190</v>
      </c>
      <c r="Q105" s="35">
        <f t="shared" si="57"/>
        <v>166</v>
      </c>
      <c r="R105" s="35">
        <f t="shared" si="57"/>
        <v>180</v>
      </c>
      <c r="S105" s="35">
        <f t="shared" si="57"/>
        <v>176</v>
      </c>
      <c r="T105" s="35">
        <f t="shared" si="57"/>
        <v>205</v>
      </c>
      <c r="U105" s="35">
        <f t="shared" si="57"/>
        <v>13</v>
      </c>
      <c r="V105" s="35">
        <f t="shared" si="57"/>
        <v>11</v>
      </c>
      <c r="W105" s="35">
        <f t="shared" si="57"/>
        <v>11</v>
      </c>
      <c r="X105" s="35">
        <f t="shared" si="57"/>
        <v>9</v>
      </c>
      <c r="Y105" s="35">
        <f t="shared" si="57"/>
        <v>22</v>
      </c>
      <c r="Z105" s="35">
        <f t="shared" si="57"/>
        <v>84</v>
      </c>
      <c r="AA105" s="35">
        <f t="shared" si="57"/>
        <v>35</v>
      </c>
      <c r="AB105" s="35">
        <f t="shared" si="57"/>
        <v>49</v>
      </c>
      <c r="AC105" s="35">
        <f t="shared" si="57"/>
        <v>39</v>
      </c>
      <c r="AD105" s="35">
        <f t="shared" si="57"/>
        <v>64</v>
      </c>
      <c r="AE105" s="35">
        <f t="shared" si="57"/>
        <v>84</v>
      </c>
      <c r="AF105" s="4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  <c r="AZ105" s="57"/>
      <c r="BA105" s="57"/>
      <c r="BB105" s="57"/>
      <c r="BC105" s="57"/>
      <c r="BD105" s="57"/>
      <c r="BE105" s="57"/>
      <c r="BF105" s="57"/>
    </row>
    <row r="106" spans="1:58" s="57" customFormat="1" ht="30" x14ac:dyDescent="0.2">
      <c r="A106" s="71"/>
      <c r="B106" s="52">
        <v>1</v>
      </c>
      <c r="C106" s="53" t="s">
        <v>106</v>
      </c>
      <c r="D106" s="29">
        <v>2</v>
      </c>
      <c r="E106" s="29">
        <v>2</v>
      </c>
      <c r="F106" s="71">
        <f t="shared" si="42"/>
        <v>4</v>
      </c>
      <c r="G106" s="71">
        <v>3</v>
      </c>
      <c r="H106" s="71">
        <v>3</v>
      </c>
      <c r="I106" s="71">
        <v>3</v>
      </c>
      <c r="J106" s="71">
        <v>3</v>
      </c>
      <c r="K106" s="71">
        <v>3</v>
      </c>
      <c r="L106" s="71">
        <v>3</v>
      </c>
      <c r="M106" s="29">
        <v>41</v>
      </c>
      <c r="N106" s="29">
        <v>2</v>
      </c>
      <c r="O106" s="71">
        <f t="shared" si="55"/>
        <v>43</v>
      </c>
      <c r="P106" s="156">
        <v>41</v>
      </c>
      <c r="Q106" s="54">
        <v>22</v>
      </c>
      <c r="R106" s="54">
        <v>36</v>
      </c>
      <c r="S106" s="54">
        <v>27</v>
      </c>
      <c r="T106" s="54">
        <v>37</v>
      </c>
      <c r="U106" s="54">
        <v>2</v>
      </c>
      <c r="V106" s="54">
        <v>2</v>
      </c>
      <c r="W106" s="54">
        <v>2</v>
      </c>
      <c r="X106" s="54">
        <v>2</v>
      </c>
      <c r="Y106" s="54">
        <v>2</v>
      </c>
      <c r="Z106" s="54">
        <v>41</v>
      </c>
      <c r="AA106" s="54">
        <v>22</v>
      </c>
      <c r="AB106" s="54">
        <v>36</v>
      </c>
      <c r="AC106" s="54">
        <v>27</v>
      </c>
      <c r="AD106" s="54">
        <v>37</v>
      </c>
      <c r="AE106" s="54">
        <v>41</v>
      </c>
      <c r="AF106" s="122">
        <f t="shared" si="48"/>
        <v>20822000</v>
      </c>
    </row>
    <row r="107" spans="1:58" s="57" customFormat="1" ht="30" x14ac:dyDescent="0.2">
      <c r="A107" s="71"/>
      <c r="B107" s="52">
        <v>2</v>
      </c>
      <c r="C107" s="53" t="s">
        <v>107</v>
      </c>
      <c r="D107" s="29">
        <v>1</v>
      </c>
      <c r="E107" s="29">
        <v>1</v>
      </c>
      <c r="F107" s="71">
        <f t="shared" si="42"/>
        <v>2</v>
      </c>
      <c r="G107" s="71">
        <v>2</v>
      </c>
      <c r="H107" s="71">
        <v>2</v>
      </c>
      <c r="I107" s="71">
        <v>2</v>
      </c>
      <c r="J107" s="71">
        <v>2</v>
      </c>
      <c r="K107" s="71">
        <v>2</v>
      </c>
      <c r="L107" s="71">
        <v>2</v>
      </c>
      <c r="M107" s="29">
        <v>27</v>
      </c>
      <c r="N107" s="29">
        <v>1</v>
      </c>
      <c r="O107" s="71">
        <f t="shared" si="55"/>
        <v>28</v>
      </c>
      <c r="P107" s="158">
        <v>24</v>
      </c>
      <c r="Q107" s="54">
        <v>34</v>
      </c>
      <c r="R107" s="54">
        <v>16</v>
      </c>
      <c r="S107" s="54">
        <v>27</v>
      </c>
      <c r="T107" s="54">
        <v>25</v>
      </c>
      <c r="U107" s="54">
        <v>2</v>
      </c>
      <c r="V107" s="54">
        <v>0</v>
      </c>
      <c r="W107" s="54">
        <v>0</v>
      </c>
      <c r="X107" s="54">
        <v>0</v>
      </c>
      <c r="Y107" s="54">
        <v>12</v>
      </c>
      <c r="Z107" s="54">
        <v>29</v>
      </c>
      <c r="AA107" s="54">
        <v>0</v>
      </c>
      <c r="AB107" s="54">
        <v>0</v>
      </c>
      <c r="AC107" s="54">
        <v>0</v>
      </c>
      <c r="AD107" s="54">
        <v>12</v>
      </c>
      <c r="AE107" s="55">
        <v>29</v>
      </c>
      <c r="AF107" s="122">
        <f t="shared" si="48"/>
        <v>11765000</v>
      </c>
    </row>
    <row r="108" spans="1:58" s="57" customFormat="1" ht="30" x14ac:dyDescent="0.2">
      <c r="A108" s="71"/>
      <c r="B108" s="52">
        <v>3</v>
      </c>
      <c r="C108" s="53" t="s">
        <v>108</v>
      </c>
      <c r="D108" s="29">
        <v>1</v>
      </c>
      <c r="E108" s="29">
        <v>1</v>
      </c>
      <c r="F108" s="71">
        <f t="shared" si="42"/>
        <v>2</v>
      </c>
      <c r="G108" s="71">
        <v>2</v>
      </c>
      <c r="H108" s="71">
        <v>2</v>
      </c>
      <c r="I108" s="71">
        <v>2</v>
      </c>
      <c r="J108" s="71">
        <v>2</v>
      </c>
      <c r="K108" s="71">
        <v>2</v>
      </c>
      <c r="L108" s="71">
        <v>2</v>
      </c>
      <c r="M108" s="29">
        <v>28</v>
      </c>
      <c r="N108" s="29">
        <v>2</v>
      </c>
      <c r="O108" s="71">
        <f t="shared" si="55"/>
        <v>30</v>
      </c>
      <c r="P108" s="156">
        <v>10</v>
      </c>
      <c r="Q108" s="54">
        <v>10</v>
      </c>
      <c r="R108" s="54">
        <v>5</v>
      </c>
      <c r="S108" s="54">
        <v>5</v>
      </c>
      <c r="T108" s="54">
        <v>20</v>
      </c>
      <c r="U108" s="54">
        <v>1</v>
      </c>
      <c r="V108" s="54">
        <v>1</v>
      </c>
      <c r="W108" s="54">
        <v>1</v>
      </c>
      <c r="X108" s="54">
        <v>1</v>
      </c>
      <c r="Y108" s="54">
        <v>2</v>
      </c>
      <c r="Z108" s="54">
        <v>4</v>
      </c>
      <c r="AA108" s="54">
        <v>4</v>
      </c>
      <c r="AB108" s="54">
        <v>4</v>
      </c>
      <c r="AC108" s="54">
        <v>4</v>
      </c>
      <c r="AD108" s="54">
        <v>8</v>
      </c>
      <c r="AE108" s="55">
        <v>4</v>
      </c>
      <c r="AF108" s="122">
        <f t="shared" si="48"/>
        <v>5356000</v>
      </c>
    </row>
    <row r="109" spans="1:58" s="57" customFormat="1" ht="30" x14ac:dyDescent="0.2">
      <c r="A109" s="71"/>
      <c r="B109" s="52">
        <v>4</v>
      </c>
      <c r="C109" s="53" t="s">
        <v>109</v>
      </c>
      <c r="D109" s="29">
        <v>3</v>
      </c>
      <c r="E109" s="29">
        <v>3</v>
      </c>
      <c r="F109" s="71">
        <f t="shared" si="42"/>
        <v>6</v>
      </c>
      <c r="G109" s="71">
        <v>6</v>
      </c>
      <c r="H109" s="71">
        <v>6</v>
      </c>
      <c r="I109" s="71">
        <v>6</v>
      </c>
      <c r="J109" s="71">
        <v>6</v>
      </c>
      <c r="K109" s="71">
        <v>6</v>
      </c>
      <c r="L109" s="71">
        <v>6</v>
      </c>
      <c r="M109" s="29">
        <v>68</v>
      </c>
      <c r="N109" s="29">
        <v>3</v>
      </c>
      <c r="O109" s="71">
        <f t="shared" si="55"/>
        <v>71</v>
      </c>
      <c r="P109" s="158">
        <v>10</v>
      </c>
      <c r="Q109" s="54">
        <v>25</v>
      </c>
      <c r="R109" s="54">
        <v>10</v>
      </c>
      <c r="S109" s="54">
        <v>15</v>
      </c>
      <c r="T109" s="54">
        <v>15</v>
      </c>
      <c r="U109" s="54">
        <v>2</v>
      </c>
      <c r="V109" s="54">
        <v>3</v>
      </c>
      <c r="W109" s="54">
        <v>3</v>
      </c>
      <c r="X109" s="54">
        <v>2</v>
      </c>
      <c r="Y109" s="54">
        <v>2</v>
      </c>
      <c r="Z109" s="54">
        <v>4</v>
      </c>
      <c r="AA109" s="54">
        <v>4</v>
      </c>
      <c r="AB109" s="54">
        <v>4</v>
      </c>
      <c r="AC109" s="54">
        <v>4</v>
      </c>
      <c r="AD109" s="54">
        <v>3</v>
      </c>
      <c r="AE109" s="55">
        <v>4</v>
      </c>
      <c r="AF109" s="122">
        <f t="shared" si="48"/>
        <v>8871000</v>
      </c>
    </row>
    <row r="110" spans="1:58" s="57" customFormat="1" ht="30" x14ac:dyDescent="0.2">
      <c r="A110" s="71"/>
      <c r="B110" s="52">
        <v>5</v>
      </c>
      <c r="C110" s="53" t="s">
        <v>110</v>
      </c>
      <c r="D110" s="29">
        <v>5</v>
      </c>
      <c r="E110" s="29">
        <v>5</v>
      </c>
      <c r="F110" s="71">
        <f t="shared" ref="F110:F172" si="58">SUM(D110:E110)</f>
        <v>10</v>
      </c>
      <c r="G110" s="71">
        <v>6</v>
      </c>
      <c r="H110" s="71">
        <v>6</v>
      </c>
      <c r="I110" s="71">
        <v>6</v>
      </c>
      <c r="J110" s="71">
        <v>6</v>
      </c>
      <c r="K110" s="71">
        <v>6</v>
      </c>
      <c r="L110" s="71">
        <v>6</v>
      </c>
      <c r="M110" s="29">
        <v>72</v>
      </c>
      <c r="N110" s="29">
        <v>1</v>
      </c>
      <c r="O110" s="71">
        <f t="shared" si="55"/>
        <v>73</v>
      </c>
      <c r="P110" s="156">
        <v>73</v>
      </c>
      <c r="Q110" s="54">
        <v>47</v>
      </c>
      <c r="R110" s="54">
        <v>76</v>
      </c>
      <c r="S110" s="54">
        <v>68</v>
      </c>
      <c r="T110" s="54">
        <v>63</v>
      </c>
      <c r="U110" s="54">
        <v>5</v>
      </c>
      <c r="V110" s="54">
        <v>3</v>
      </c>
      <c r="W110" s="54">
        <v>3</v>
      </c>
      <c r="X110" s="54">
        <v>2</v>
      </c>
      <c r="Y110" s="54">
        <v>2</v>
      </c>
      <c r="Z110" s="54">
        <v>5</v>
      </c>
      <c r="AA110" s="54">
        <v>3</v>
      </c>
      <c r="AB110" s="54">
        <v>3</v>
      </c>
      <c r="AC110" s="54">
        <v>2</v>
      </c>
      <c r="AD110" s="54">
        <v>2</v>
      </c>
      <c r="AE110" s="55">
        <v>5</v>
      </c>
      <c r="AF110" s="122">
        <f t="shared" si="48"/>
        <v>16871000</v>
      </c>
    </row>
    <row r="111" spans="1:58" s="57" customFormat="1" ht="30" x14ac:dyDescent="0.2">
      <c r="A111" s="71"/>
      <c r="B111" s="52">
        <v>6</v>
      </c>
      <c r="C111" s="53" t="s">
        <v>111</v>
      </c>
      <c r="D111" s="29">
        <v>1</v>
      </c>
      <c r="E111" s="29">
        <v>1</v>
      </c>
      <c r="F111" s="71">
        <f t="shared" si="58"/>
        <v>2</v>
      </c>
      <c r="G111" s="71">
        <v>2</v>
      </c>
      <c r="H111" s="71">
        <v>2</v>
      </c>
      <c r="I111" s="71">
        <v>2</v>
      </c>
      <c r="J111" s="71">
        <v>2</v>
      </c>
      <c r="K111" s="71">
        <v>2</v>
      </c>
      <c r="L111" s="71">
        <v>2</v>
      </c>
      <c r="M111" s="29">
        <v>32</v>
      </c>
      <c r="N111" s="29">
        <v>1</v>
      </c>
      <c r="O111" s="71">
        <f t="shared" si="55"/>
        <v>33</v>
      </c>
      <c r="P111" s="158">
        <v>32</v>
      </c>
      <c r="Q111" s="54">
        <v>28</v>
      </c>
      <c r="R111" s="54">
        <v>37</v>
      </c>
      <c r="S111" s="54">
        <v>34</v>
      </c>
      <c r="T111" s="54">
        <v>45</v>
      </c>
      <c r="U111" s="54">
        <v>1</v>
      </c>
      <c r="V111" s="54">
        <v>2</v>
      </c>
      <c r="W111" s="54">
        <v>2</v>
      </c>
      <c r="X111" s="54">
        <v>2</v>
      </c>
      <c r="Y111" s="54">
        <v>2</v>
      </c>
      <c r="Z111" s="54">
        <v>1</v>
      </c>
      <c r="AA111" s="54">
        <v>2</v>
      </c>
      <c r="AB111" s="54">
        <v>2</v>
      </c>
      <c r="AC111" s="54">
        <v>2</v>
      </c>
      <c r="AD111" s="54">
        <v>2</v>
      </c>
      <c r="AE111" s="55">
        <v>1</v>
      </c>
      <c r="AF111" s="122">
        <f t="shared" si="48"/>
        <v>8473000</v>
      </c>
    </row>
    <row r="112" spans="1:58" s="39" customFormat="1" ht="15" x14ac:dyDescent="0.2">
      <c r="A112" s="35">
        <v>22</v>
      </c>
      <c r="B112" s="64" t="s">
        <v>112</v>
      </c>
      <c r="C112" s="37"/>
      <c r="D112" s="35">
        <f>SUM(D113:D115)</f>
        <v>24</v>
      </c>
      <c r="E112" s="35">
        <f t="shared" ref="E112:AE112" si="59">SUM(E113:E115)</f>
        <v>6</v>
      </c>
      <c r="F112" s="35">
        <f t="shared" si="59"/>
        <v>30</v>
      </c>
      <c r="G112" s="35">
        <f t="shared" si="59"/>
        <v>47</v>
      </c>
      <c r="H112" s="35">
        <f t="shared" si="59"/>
        <v>47</v>
      </c>
      <c r="I112" s="35">
        <f t="shared" si="59"/>
        <v>47</v>
      </c>
      <c r="J112" s="35">
        <f t="shared" si="59"/>
        <v>47</v>
      </c>
      <c r="K112" s="35">
        <f t="shared" si="59"/>
        <v>47</v>
      </c>
      <c r="L112" s="35">
        <f t="shared" si="59"/>
        <v>47</v>
      </c>
      <c r="M112" s="35">
        <f t="shared" si="59"/>
        <v>63</v>
      </c>
      <c r="N112" s="35">
        <f t="shared" si="59"/>
        <v>24</v>
      </c>
      <c r="O112" s="35">
        <f t="shared" si="59"/>
        <v>87</v>
      </c>
      <c r="P112" s="154">
        <f t="shared" si="59"/>
        <v>75</v>
      </c>
      <c r="Q112" s="35">
        <f t="shared" si="59"/>
        <v>65</v>
      </c>
      <c r="R112" s="35">
        <f t="shared" si="59"/>
        <v>61</v>
      </c>
      <c r="S112" s="35">
        <f t="shared" si="59"/>
        <v>73</v>
      </c>
      <c r="T112" s="35">
        <f t="shared" si="59"/>
        <v>57</v>
      </c>
      <c r="U112" s="35">
        <f t="shared" si="59"/>
        <v>4</v>
      </c>
      <c r="V112" s="35">
        <f t="shared" si="59"/>
        <v>4</v>
      </c>
      <c r="W112" s="35">
        <f t="shared" si="59"/>
        <v>4</v>
      </c>
      <c r="X112" s="35">
        <f t="shared" si="59"/>
        <v>4</v>
      </c>
      <c r="Y112" s="35">
        <f t="shared" si="59"/>
        <v>4</v>
      </c>
      <c r="Z112" s="35">
        <f t="shared" si="59"/>
        <v>35</v>
      </c>
      <c r="AA112" s="35">
        <f t="shared" si="59"/>
        <v>35</v>
      </c>
      <c r="AB112" s="35">
        <f t="shared" si="59"/>
        <v>25</v>
      </c>
      <c r="AC112" s="35">
        <f t="shared" si="59"/>
        <v>25</v>
      </c>
      <c r="AD112" s="35">
        <f t="shared" si="59"/>
        <v>25</v>
      </c>
      <c r="AE112" s="35">
        <f t="shared" si="59"/>
        <v>50</v>
      </c>
      <c r="AF112" s="4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  <c r="AZ112" s="57"/>
      <c r="BA112" s="57"/>
      <c r="BB112" s="57"/>
      <c r="BC112" s="57"/>
      <c r="BD112" s="57"/>
      <c r="BE112" s="57"/>
      <c r="BF112" s="57"/>
    </row>
    <row r="113" spans="1:58" s="45" customFormat="1" ht="15" x14ac:dyDescent="0.2">
      <c r="A113" s="28"/>
      <c r="B113" s="59">
        <v>1</v>
      </c>
      <c r="C113" s="61" t="s">
        <v>113</v>
      </c>
      <c r="D113" s="59">
        <v>2</v>
      </c>
      <c r="E113" s="59">
        <v>2</v>
      </c>
      <c r="F113" s="28">
        <f t="shared" si="58"/>
        <v>4</v>
      </c>
      <c r="G113" s="28">
        <v>40</v>
      </c>
      <c r="H113" s="28">
        <v>40</v>
      </c>
      <c r="I113" s="28">
        <v>40</v>
      </c>
      <c r="J113" s="28">
        <v>40</v>
      </c>
      <c r="K113" s="28">
        <v>40</v>
      </c>
      <c r="L113" s="28">
        <v>40</v>
      </c>
      <c r="M113" s="59">
        <v>43</v>
      </c>
      <c r="N113" s="59">
        <v>20</v>
      </c>
      <c r="O113" s="28">
        <f t="shared" si="55"/>
        <v>63</v>
      </c>
      <c r="P113" s="93">
        <v>43</v>
      </c>
      <c r="Q113" s="42">
        <v>43</v>
      </c>
      <c r="R113" s="42">
        <v>29</v>
      </c>
      <c r="S113" s="42">
        <v>47</v>
      </c>
      <c r="T113" s="42">
        <v>31</v>
      </c>
      <c r="U113" s="42">
        <v>2</v>
      </c>
      <c r="V113" s="42">
        <v>2</v>
      </c>
      <c r="W113" s="42">
        <v>2</v>
      </c>
      <c r="X113" s="42">
        <v>2</v>
      </c>
      <c r="Y113" s="42">
        <v>2</v>
      </c>
      <c r="Z113" s="42">
        <v>20</v>
      </c>
      <c r="AA113" s="42">
        <v>20</v>
      </c>
      <c r="AB113" s="42">
        <v>10</v>
      </c>
      <c r="AC113" s="42">
        <v>10</v>
      </c>
      <c r="AD113" s="42">
        <v>10</v>
      </c>
      <c r="AE113" s="43">
        <v>20</v>
      </c>
      <c r="AF113" s="122">
        <f t="shared" si="48"/>
        <v>25798000</v>
      </c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  <c r="AZ113" s="57"/>
      <c r="BA113" s="57"/>
      <c r="BB113" s="57"/>
      <c r="BC113" s="57"/>
      <c r="BD113" s="57"/>
      <c r="BE113" s="57"/>
      <c r="BF113" s="57"/>
    </row>
    <row r="114" spans="1:58" s="45" customFormat="1" ht="15" x14ac:dyDescent="0.2">
      <c r="A114" s="28"/>
      <c r="B114" s="59">
        <v>2</v>
      </c>
      <c r="C114" s="60" t="s">
        <v>114</v>
      </c>
      <c r="D114" s="59">
        <v>20</v>
      </c>
      <c r="E114" s="59">
        <v>1</v>
      </c>
      <c r="F114" s="28">
        <f t="shared" si="58"/>
        <v>21</v>
      </c>
      <c r="G114" s="28">
        <v>2</v>
      </c>
      <c r="H114" s="28">
        <v>2</v>
      </c>
      <c r="I114" s="28">
        <v>2</v>
      </c>
      <c r="J114" s="28">
        <v>2</v>
      </c>
      <c r="K114" s="28">
        <v>2</v>
      </c>
      <c r="L114" s="28">
        <v>2</v>
      </c>
      <c r="M114" s="59">
        <v>20</v>
      </c>
      <c r="N114" s="59">
        <v>1</v>
      </c>
      <c r="O114" s="28">
        <f t="shared" si="55"/>
        <v>21</v>
      </c>
      <c r="P114" s="94">
        <v>20</v>
      </c>
      <c r="Q114" s="42">
        <v>12</v>
      </c>
      <c r="R114" s="42">
        <v>15</v>
      </c>
      <c r="S114" s="42">
        <v>12</v>
      </c>
      <c r="T114" s="42">
        <v>14</v>
      </c>
      <c r="U114" s="42">
        <v>1</v>
      </c>
      <c r="V114" s="42">
        <v>1</v>
      </c>
      <c r="W114" s="42">
        <v>1</v>
      </c>
      <c r="X114" s="42">
        <v>1</v>
      </c>
      <c r="Y114" s="42">
        <v>1</v>
      </c>
      <c r="Z114" s="42">
        <v>5</v>
      </c>
      <c r="AA114" s="42">
        <v>5</v>
      </c>
      <c r="AB114" s="42">
        <v>5</v>
      </c>
      <c r="AC114" s="42">
        <v>5</v>
      </c>
      <c r="AD114" s="42">
        <v>5</v>
      </c>
      <c r="AE114" s="43">
        <v>20</v>
      </c>
      <c r="AF114" s="122">
        <f t="shared" si="48"/>
        <v>8027000</v>
      </c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  <c r="AZ114" s="57"/>
      <c r="BA114" s="57"/>
      <c r="BB114" s="57"/>
      <c r="BC114" s="57"/>
      <c r="BD114" s="57"/>
      <c r="BE114" s="57"/>
      <c r="BF114" s="57"/>
    </row>
    <row r="115" spans="1:58" s="45" customFormat="1" ht="15" x14ac:dyDescent="0.2">
      <c r="A115" s="28"/>
      <c r="B115" s="59">
        <v>3</v>
      </c>
      <c r="C115" s="60" t="s">
        <v>115</v>
      </c>
      <c r="D115" s="59">
        <v>2</v>
      </c>
      <c r="E115" s="59">
        <v>3</v>
      </c>
      <c r="F115" s="28">
        <f t="shared" si="58"/>
        <v>5</v>
      </c>
      <c r="G115" s="28">
        <v>5</v>
      </c>
      <c r="H115" s="28">
        <v>5</v>
      </c>
      <c r="I115" s="28">
        <v>5</v>
      </c>
      <c r="J115" s="28">
        <v>5</v>
      </c>
      <c r="K115" s="28">
        <v>5</v>
      </c>
      <c r="L115" s="28">
        <v>5</v>
      </c>
      <c r="M115" s="59"/>
      <c r="N115" s="59">
        <v>3</v>
      </c>
      <c r="O115" s="28">
        <f t="shared" si="55"/>
        <v>3</v>
      </c>
      <c r="P115" s="93">
        <v>12</v>
      </c>
      <c r="Q115" s="42">
        <v>10</v>
      </c>
      <c r="R115" s="42">
        <v>17</v>
      </c>
      <c r="S115" s="42">
        <v>14</v>
      </c>
      <c r="T115" s="42">
        <v>12</v>
      </c>
      <c r="U115" s="42">
        <v>1</v>
      </c>
      <c r="V115" s="42">
        <v>1</v>
      </c>
      <c r="W115" s="42">
        <v>1</v>
      </c>
      <c r="X115" s="42">
        <v>1</v>
      </c>
      <c r="Y115" s="42">
        <v>1</v>
      </c>
      <c r="Z115" s="42">
        <v>10</v>
      </c>
      <c r="AA115" s="42">
        <v>10</v>
      </c>
      <c r="AB115" s="42">
        <v>10</v>
      </c>
      <c r="AC115" s="42">
        <v>10</v>
      </c>
      <c r="AD115" s="42">
        <v>10</v>
      </c>
      <c r="AE115" s="43">
        <v>10</v>
      </c>
      <c r="AF115" s="122">
        <f t="shared" si="48"/>
        <v>8076000</v>
      </c>
      <c r="AG115" s="57"/>
      <c r="AH115" s="57"/>
      <c r="AI115" s="57"/>
      <c r="AJ115" s="57"/>
      <c r="AK115" s="57"/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  <c r="AZ115" s="57"/>
      <c r="BA115" s="57"/>
      <c r="BB115" s="57"/>
      <c r="BC115" s="57"/>
      <c r="BD115" s="57"/>
      <c r="BE115" s="57"/>
      <c r="BF115" s="57"/>
    </row>
    <row r="116" spans="1:58" s="39" customFormat="1" ht="15" x14ac:dyDescent="0.2">
      <c r="A116" s="35">
        <v>23</v>
      </c>
      <c r="B116" s="64" t="s">
        <v>116</v>
      </c>
      <c r="C116" s="37"/>
      <c r="D116" s="35">
        <f>SUM(D117:D120)</f>
        <v>8</v>
      </c>
      <c r="E116" s="35">
        <f t="shared" ref="E116:AE116" si="60">SUM(E117:E120)</f>
        <v>8</v>
      </c>
      <c r="F116" s="35">
        <f t="shared" si="60"/>
        <v>16</v>
      </c>
      <c r="G116" s="35">
        <f t="shared" si="60"/>
        <v>0</v>
      </c>
      <c r="H116" s="35">
        <f t="shared" si="60"/>
        <v>0</v>
      </c>
      <c r="I116" s="35">
        <f t="shared" si="60"/>
        <v>0</v>
      </c>
      <c r="J116" s="35">
        <f t="shared" si="60"/>
        <v>0</v>
      </c>
      <c r="K116" s="35">
        <f t="shared" si="60"/>
        <v>0</v>
      </c>
      <c r="L116" s="35">
        <f t="shared" si="60"/>
        <v>0</v>
      </c>
      <c r="M116" s="35">
        <f t="shared" si="60"/>
        <v>0</v>
      </c>
      <c r="N116" s="35">
        <f t="shared" si="60"/>
        <v>0</v>
      </c>
      <c r="O116" s="35">
        <f t="shared" si="60"/>
        <v>0</v>
      </c>
      <c r="P116" s="154">
        <f t="shared" si="60"/>
        <v>163</v>
      </c>
      <c r="Q116" s="35">
        <f t="shared" si="60"/>
        <v>105</v>
      </c>
      <c r="R116" s="35">
        <f t="shared" si="60"/>
        <v>127</v>
      </c>
      <c r="S116" s="35">
        <f t="shared" si="60"/>
        <v>111</v>
      </c>
      <c r="T116" s="35">
        <f t="shared" si="60"/>
        <v>129</v>
      </c>
      <c r="U116" s="35">
        <f t="shared" si="60"/>
        <v>5</v>
      </c>
      <c r="V116" s="35">
        <f t="shared" si="60"/>
        <v>7</v>
      </c>
      <c r="W116" s="35">
        <f t="shared" si="60"/>
        <v>8</v>
      </c>
      <c r="X116" s="35">
        <f t="shared" si="60"/>
        <v>3</v>
      </c>
      <c r="Y116" s="35">
        <f t="shared" si="60"/>
        <v>4</v>
      </c>
      <c r="Z116" s="35">
        <f t="shared" si="60"/>
        <v>117</v>
      </c>
      <c r="AA116" s="35">
        <f t="shared" si="60"/>
        <v>106</v>
      </c>
      <c r="AB116" s="35">
        <f t="shared" si="60"/>
        <v>131</v>
      </c>
      <c r="AC116" s="35">
        <f t="shared" si="60"/>
        <v>111</v>
      </c>
      <c r="AD116" s="35">
        <f t="shared" si="60"/>
        <v>123</v>
      </c>
      <c r="AE116" s="35">
        <f t="shared" si="60"/>
        <v>117</v>
      </c>
      <c r="AF116" s="47"/>
      <c r="AG116" s="57"/>
      <c r="AH116" s="57"/>
      <c r="AI116" s="57"/>
      <c r="AJ116" s="57"/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57"/>
      <c r="AW116" s="57"/>
      <c r="AX116" s="57"/>
      <c r="AY116" s="57"/>
      <c r="AZ116" s="57"/>
      <c r="BA116" s="57"/>
      <c r="BB116" s="57"/>
      <c r="BC116" s="57"/>
      <c r="BD116" s="57"/>
      <c r="BE116" s="57"/>
      <c r="BF116" s="57"/>
    </row>
    <row r="117" spans="1:58" s="57" customFormat="1" ht="15" x14ac:dyDescent="0.2">
      <c r="A117" s="71"/>
      <c r="B117" s="70">
        <v>1</v>
      </c>
      <c r="C117" s="58" t="s">
        <v>117</v>
      </c>
      <c r="D117" s="70">
        <v>3</v>
      </c>
      <c r="E117" s="70">
        <v>3</v>
      </c>
      <c r="F117" s="71">
        <f t="shared" si="58"/>
        <v>6</v>
      </c>
      <c r="G117" s="71"/>
      <c r="H117" s="71"/>
      <c r="I117" s="71"/>
      <c r="J117" s="71"/>
      <c r="K117" s="71"/>
      <c r="L117" s="71"/>
      <c r="M117" s="71"/>
      <c r="N117" s="54"/>
      <c r="O117" s="71">
        <f t="shared" si="55"/>
        <v>0</v>
      </c>
      <c r="P117" s="156">
        <v>75</v>
      </c>
      <c r="Q117" s="54">
        <v>69</v>
      </c>
      <c r="R117" s="54">
        <v>77</v>
      </c>
      <c r="S117" s="54">
        <v>65</v>
      </c>
      <c r="T117" s="54">
        <v>76</v>
      </c>
      <c r="U117" s="54">
        <v>3</v>
      </c>
      <c r="V117" s="54">
        <v>2</v>
      </c>
      <c r="W117" s="54">
        <v>3</v>
      </c>
      <c r="X117" s="54">
        <v>2</v>
      </c>
      <c r="Y117" s="54">
        <v>3</v>
      </c>
      <c r="Z117" s="54">
        <v>75</v>
      </c>
      <c r="AA117" s="54">
        <v>69</v>
      </c>
      <c r="AB117" s="54">
        <v>77</v>
      </c>
      <c r="AC117" s="54">
        <v>65</v>
      </c>
      <c r="AD117" s="54">
        <v>76</v>
      </c>
      <c r="AE117" s="55">
        <v>75</v>
      </c>
      <c r="AF117" s="122">
        <f t="shared" si="48"/>
        <v>39515000</v>
      </c>
    </row>
    <row r="118" spans="1:58" s="57" customFormat="1" ht="15" x14ac:dyDescent="0.2">
      <c r="A118" s="71"/>
      <c r="B118" s="70">
        <v>2</v>
      </c>
      <c r="C118" s="73" t="s">
        <v>118</v>
      </c>
      <c r="D118" s="70">
        <v>3</v>
      </c>
      <c r="E118" s="70">
        <v>3</v>
      </c>
      <c r="F118" s="71">
        <f t="shared" si="58"/>
        <v>6</v>
      </c>
      <c r="G118" s="71"/>
      <c r="H118" s="71"/>
      <c r="I118" s="71"/>
      <c r="J118" s="71"/>
      <c r="K118" s="71"/>
      <c r="L118" s="71"/>
      <c r="M118" s="71"/>
      <c r="N118" s="54"/>
      <c r="O118" s="71">
        <f t="shared" si="55"/>
        <v>0</v>
      </c>
      <c r="P118" s="158">
        <v>42</v>
      </c>
      <c r="Q118" s="54">
        <v>33</v>
      </c>
      <c r="R118" s="54">
        <v>50</v>
      </c>
      <c r="S118" s="54">
        <v>46</v>
      </c>
      <c r="T118" s="54">
        <v>47</v>
      </c>
      <c r="U118" s="54">
        <v>0</v>
      </c>
      <c r="V118" s="54">
        <v>4</v>
      </c>
      <c r="W118" s="54">
        <v>4</v>
      </c>
      <c r="X118" s="54">
        <v>0</v>
      </c>
      <c r="Y118" s="54">
        <v>0</v>
      </c>
      <c r="Z118" s="54">
        <v>42</v>
      </c>
      <c r="AA118" s="54">
        <v>37</v>
      </c>
      <c r="AB118" s="54">
        <v>54</v>
      </c>
      <c r="AC118" s="54">
        <v>46</v>
      </c>
      <c r="AD118" s="54">
        <v>47</v>
      </c>
      <c r="AE118" s="55">
        <v>42</v>
      </c>
      <c r="AF118" s="122">
        <f t="shared" si="48"/>
        <v>24163000</v>
      </c>
    </row>
    <row r="119" spans="1:58" s="57" customFormat="1" ht="15" x14ac:dyDescent="0.2">
      <c r="A119" s="71"/>
      <c r="B119" s="70">
        <v>3</v>
      </c>
      <c r="C119" s="73" t="s">
        <v>119</v>
      </c>
      <c r="D119" s="70">
        <v>1</v>
      </c>
      <c r="E119" s="70">
        <v>1</v>
      </c>
      <c r="F119" s="71">
        <f t="shared" si="58"/>
        <v>2</v>
      </c>
      <c r="G119" s="71"/>
      <c r="H119" s="71"/>
      <c r="I119" s="71"/>
      <c r="J119" s="71"/>
      <c r="K119" s="71"/>
      <c r="L119" s="71"/>
      <c r="M119" s="71"/>
      <c r="N119" s="54"/>
      <c r="O119" s="71">
        <f t="shared" si="55"/>
        <v>0</v>
      </c>
      <c r="P119" s="156">
        <v>32</v>
      </c>
      <c r="Q119" s="54">
        <v>0</v>
      </c>
      <c r="R119" s="54">
        <v>0</v>
      </c>
      <c r="S119" s="54">
        <v>0</v>
      </c>
      <c r="T119" s="54">
        <v>0</v>
      </c>
      <c r="U119" s="54">
        <v>1</v>
      </c>
      <c r="V119" s="54">
        <v>0</v>
      </c>
      <c r="W119" s="54">
        <v>0</v>
      </c>
      <c r="X119" s="54">
        <v>0</v>
      </c>
      <c r="Y119" s="54">
        <v>0</v>
      </c>
      <c r="Z119" s="54"/>
      <c r="AA119" s="54"/>
      <c r="AB119" s="54"/>
      <c r="AC119" s="54"/>
      <c r="AD119" s="54"/>
      <c r="AE119" s="54"/>
      <c r="AF119" s="122">
        <f t="shared" si="48"/>
        <v>1210000</v>
      </c>
    </row>
    <row r="120" spans="1:58" s="57" customFormat="1" ht="30" x14ac:dyDescent="0.2">
      <c r="A120" s="71"/>
      <c r="B120" s="70">
        <v>4</v>
      </c>
      <c r="C120" s="73" t="s">
        <v>120</v>
      </c>
      <c r="D120" s="70">
        <v>1</v>
      </c>
      <c r="E120" s="70">
        <v>1</v>
      </c>
      <c r="F120" s="71">
        <f t="shared" si="58"/>
        <v>2</v>
      </c>
      <c r="G120" s="71"/>
      <c r="H120" s="71"/>
      <c r="I120" s="71"/>
      <c r="J120" s="71"/>
      <c r="K120" s="71"/>
      <c r="L120" s="71"/>
      <c r="M120" s="71"/>
      <c r="N120" s="54"/>
      <c r="O120" s="71">
        <f t="shared" si="55"/>
        <v>0</v>
      </c>
      <c r="P120" s="158">
        <v>14</v>
      </c>
      <c r="Q120" s="54">
        <v>3</v>
      </c>
      <c r="R120" s="54">
        <v>0</v>
      </c>
      <c r="S120" s="54">
        <v>0</v>
      </c>
      <c r="T120" s="54">
        <v>6</v>
      </c>
      <c r="U120" s="54">
        <v>1</v>
      </c>
      <c r="V120" s="54">
        <v>1</v>
      </c>
      <c r="W120" s="54">
        <v>1</v>
      </c>
      <c r="X120" s="54">
        <v>1</v>
      </c>
      <c r="Y120" s="54">
        <v>1</v>
      </c>
      <c r="Z120" s="54"/>
      <c r="AA120" s="54"/>
      <c r="AB120" s="54"/>
      <c r="AC120" s="54"/>
      <c r="AD120" s="54"/>
      <c r="AE120" s="54"/>
      <c r="AF120" s="122">
        <f t="shared" si="48"/>
        <v>1528000</v>
      </c>
    </row>
    <row r="121" spans="1:58" s="39" customFormat="1" ht="15" x14ac:dyDescent="0.2">
      <c r="A121" s="35">
        <v>24</v>
      </c>
      <c r="B121" s="64" t="s">
        <v>121</v>
      </c>
      <c r="C121" s="37"/>
      <c r="D121" s="35">
        <f>SUM(D122:D124)</f>
        <v>9</v>
      </c>
      <c r="E121" s="35">
        <f t="shared" ref="E121:AE121" si="61">SUM(E122:E124)</f>
        <v>3</v>
      </c>
      <c r="F121" s="35">
        <f t="shared" si="61"/>
        <v>12</v>
      </c>
      <c r="G121" s="35">
        <f t="shared" si="61"/>
        <v>12</v>
      </c>
      <c r="H121" s="35">
        <f t="shared" si="61"/>
        <v>12</v>
      </c>
      <c r="I121" s="35">
        <f t="shared" si="61"/>
        <v>12</v>
      </c>
      <c r="J121" s="35">
        <f t="shared" si="61"/>
        <v>12</v>
      </c>
      <c r="K121" s="35">
        <f t="shared" si="61"/>
        <v>12</v>
      </c>
      <c r="L121" s="35">
        <f t="shared" si="61"/>
        <v>12</v>
      </c>
      <c r="M121" s="35">
        <f t="shared" si="61"/>
        <v>212</v>
      </c>
      <c r="N121" s="35">
        <f t="shared" si="61"/>
        <v>8</v>
      </c>
      <c r="O121" s="35">
        <f t="shared" si="61"/>
        <v>220</v>
      </c>
      <c r="P121" s="154">
        <f t="shared" si="61"/>
        <v>188</v>
      </c>
      <c r="Q121" s="35">
        <f t="shared" si="61"/>
        <v>222</v>
      </c>
      <c r="R121" s="35">
        <f t="shared" si="61"/>
        <v>232</v>
      </c>
      <c r="S121" s="35">
        <f t="shared" si="61"/>
        <v>265</v>
      </c>
      <c r="T121" s="35">
        <f t="shared" si="61"/>
        <v>255</v>
      </c>
      <c r="U121" s="35">
        <f t="shared" si="61"/>
        <v>8</v>
      </c>
      <c r="V121" s="35">
        <f t="shared" si="61"/>
        <v>11</v>
      </c>
      <c r="W121" s="35">
        <f t="shared" si="61"/>
        <v>11</v>
      </c>
      <c r="X121" s="35">
        <f t="shared" si="61"/>
        <v>10</v>
      </c>
      <c r="Y121" s="35">
        <f t="shared" si="61"/>
        <v>9</v>
      </c>
      <c r="Z121" s="35">
        <f t="shared" si="61"/>
        <v>9</v>
      </c>
      <c r="AA121" s="35">
        <f t="shared" si="61"/>
        <v>11</v>
      </c>
      <c r="AB121" s="35">
        <f t="shared" si="61"/>
        <v>11</v>
      </c>
      <c r="AC121" s="35">
        <f t="shared" si="61"/>
        <v>10</v>
      </c>
      <c r="AD121" s="35">
        <f t="shared" si="61"/>
        <v>9</v>
      </c>
      <c r="AE121" s="35">
        <f t="shared" si="61"/>
        <v>9</v>
      </c>
      <c r="AF121" s="4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  <c r="AZ121" s="57"/>
      <c r="BA121" s="57"/>
      <c r="BB121" s="57"/>
      <c r="BC121" s="57"/>
      <c r="BD121" s="57"/>
      <c r="BE121" s="57"/>
      <c r="BF121" s="57"/>
    </row>
    <row r="122" spans="1:58" s="45" customFormat="1" ht="15" x14ac:dyDescent="0.2">
      <c r="A122" s="28"/>
      <c r="B122" s="59">
        <v>1</v>
      </c>
      <c r="C122" s="74" t="s">
        <v>122</v>
      </c>
      <c r="D122" s="59">
        <v>2</v>
      </c>
      <c r="E122" s="59">
        <v>1</v>
      </c>
      <c r="F122" s="28">
        <f t="shared" si="58"/>
        <v>3</v>
      </c>
      <c r="G122" s="28">
        <v>3</v>
      </c>
      <c r="H122" s="28">
        <v>3</v>
      </c>
      <c r="I122" s="28">
        <v>3</v>
      </c>
      <c r="J122" s="28">
        <v>3</v>
      </c>
      <c r="K122" s="28">
        <v>3</v>
      </c>
      <c r="L122" s="28">
        <v>3</v>
      </c>
      <c r="M122" s="59">
        <v>46</v>
      </c>
      <c r="N122" s="59">
        <v>1</v>
      </c>
      <c r="O122" s="28">
        <f t="shared" si="55"/>
        <v>47</v>
      </c>
      <c r="P122" s="93">
        <v>16</v>
      </c>
      <c r="Q122" s="42">
        <v>56</v>
      </c>
      <c r="R122" s="42">
        <v>56</v>
      </c>
      <c r="S122" s="42">
        <v>64</v>
      </c>
      <c r="T122" s="42">
        <v>51</v>
      </c>
      <c r="U122" s="42">
        <v>1</v>
      </c>
      <c r="V122" s="42">
        <v>3</v>
      </c>
      <c r="W122" s="42">
        <v>3</v>
      </c>
      <c r="X122" s="42">
        <v>3</v>
      </c>
      <c r="Y122" s="42">
        <v>2</v>
      </c>
      <c r="Z122" s="42">
        <v>2</v>
      </c>
      <c r="AA122" s="42">
        <v>3</v>
      </c>
      <c r="AB122" s="42">
        <v>3</v>
      </c>
      <c r="AC122" s="42">
        <v>3</v>
      </c>
      <c r="AD122" s="42">
        <v>2</v>
      </c>
      <c r="AE122" s="43">
        <v>2</v>
      </c>
      <c r="AF122" s="122">
        <f t="shared" si="48"/>
        <v>11840000</v>
      </c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  <c r="AZ122" s="57"/>
      <c r="BA122" s="57"/>
      <c r="BB122" s="57"/>
      <c r="BC122" s="57"/>
      <c r="BD122" s="57"/>
      <c r="BE122" s="57"/>
      <c r="BF122" s="57"/>
    </row>
    <row r="123" spans="1:58" s="45" customFormat="1" ht="15" x14ac:dyDescent="0.2">
      <c r="A123" s="28"/>
      <c r="B123" s="59">
        <v>2</v>
      </c>
      <c r="C123" s="74" t="s">
        <v>123</v>
      </c>
      <c r="D123" s="59">
        <v>4</v>
      </c>
      <c r="E123" s="59">
        <v>1</v>
      </c>
      <c r="F123" s="28">
        <f t="shared" si="58"/>
        <v>5</v>
      </c>
      <c r="G123" s="28">
        <v>5</v>
      </c>
      <c r="H123" s="28">
        <v>5</v>
      </c>
      <c r="I123" s="28">
        <v>5</v>
      </c>
      <c r="J123" s="28">
        <v>5</v>
      </c>
      <c r="K123" s="28">
        <v>5</v>
      </c>
      <c r="L123" s="28">
        <v>5</v>
      </c>
      <c r="M123" s="59">
        <v>80</v>
      </c>
      <c r="N123" s="59">
        <v>2</v>
      </c>
      <c r="O123" s="28">
        <f t="shared" si="55"/>
        <v>82</v>
      </c>
      <c r="P123" s="94">
        <v>104</v>
      </c>
      <c r="Q123" s="42">
        <v>86</v>
      </c>
      <c r="R123" s="42">
        <v>82</v>
      </c>
      <c r="S123" s="42">
        <v>100</v>
      </c>
      <c r="T123" s="42">
        <v>100</v>
      </c>
      <c r="U123" s="42">
        <v>4</v>
      </c>
      <c r="V123" s="42">
        <v>4</v>
      </c>
      <c r="W123" s="42">
        <v>4</v>
      </c>
      <c r="X123" s="42">
        <v>4</v>
      </c>
      <c r="Y123" s="42">
        <v>4</v>
      </c>
      <c r="Z123" s="42">
        <v>4</v>
      </c>
      <c r="AA123" s="42">
        <v>4</v>
      </c>
      <c r="AB123" s="42">
        <v>4</v>
      </c>
      <c r="AC123" s="42">
        <v>4</v>
      </c>
      <c r="AD123" s="42">
        <v>4</v>
      </c>
      <c r="AE123" s="43">
        <v>4</v>
      </c>
      <c r="AF123" s="122">
        <f t="shared" si="48"/>
        <v>21756000</v>
      </c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  <c r="AZ123" s="57"/>
      <c r="BA123" s="57"/>
      <c r="BB123" s="57"/>
      <c r="BC123" s="57"/>
      <c r="BD123" s="57"/>
      <c r="BE123" s="57"/>
      <c r="BF123" s="57"/>
    </row>
    <row r="124" spans="1:58" s="45" customFormat="1" ht="15" x14ac:dyDescent="0.2">
      <c r="A124" s="28"/>
      <c r="B124" s="59">
        <v>3</v>
      </c>
      <c r="C124" s="74" t="s">
        <v>124</v>
      </c>
      <c r="D124" s="59">
        <v>3</v>
      </c>
      <c r="E124" s="59">
        <v>1</v>
      </c>
      <c r="F124" s="28">
        <f t="shared" si="58"/>
        <v>4</v>
      </c>
      <c r="G124" s="28">
        <v>4</v>
      </c>
      <c r="H124" s="28">
        <v>4</v>
      </c>
      <c r="I124" s="28">
        <v>4</v>
      </c>
      <c r="J124" s="28">
        <v>4</v>
      </c>
      <c r="K124" s="28">
        <v>4</v>
      </c>
      <c r="L124" s="28">
        <v>4</v>
      </c>
      <c r="M124" s="59">
        <v>86</v>
      </c>
      <c r="N124" s="59">
        <v>5</v>
      </c>
      <c r="O124" s="28">
        <f t="shared" si="55"/>
        <v>91</v>
      </c>
      <c r="P124" s="93">
        <v>68</v>
      </c>
      <c r="Q124" s="42">
        <v>80</v>
      </c>
      <c r="R124" s="42">
        <v>94</v>
      </c>
      <c r="S124" s="42">
        <v>101</v>
      </c>
      <c r="T124" s="42">
        <v>104</v>
      </c>
      <c r="U124" s="42">
        <v>3</v>
      </c>
      <c r="V124" s="42">
        <v>4</v>
      </c>
      <c r="W124" s="42">
        <v>4</v>
      </c>
      <c r="X124" s="42">
        <v>3</v>
      </c>
      <c r="Y124" s="42">
        <v>3</v>
      </c>
      <c r="Z124" s="42">
        <v>3</v>
      </c>
      <c r="AA124" s="42">
        <v>4</v>
      </c>
      <c r="AB124" s="42">
        <v>4</v>
      </c>
      <c r="AC124" s="42">
        <v>3</v>
      </c>
      <c r="AD124" s="42">
        <v>3</v>
      </c>
      <c r="AE124" s="43">
        <v>3</v>
      </c>
      <c r="AF124" s="122">
        <f t="shared" si="48"/>
        <v>20128000</v>
      </c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  <c r="AZ124" s="57"/>
      <c r="BA124" s="57"/>
      <c r="BB124" s="57"/>
      <c r="BC124" s="57"/>
      <c r="BD124" s="57"/>
      <c r="BE124" s="57"/>
      <c r="BF124" s="57"/>
    </row>
    <row r="125" spans="1:58" s="119" customFormat="1" ht="14.25" x14ac:dyDescent="0.2">
      <c r="A125" s="35">
        <v>25</v>
      </c>
      <c r="B125" s="64" t="s">
        <v>125</v>
      </c>
      <c r="C125" s="38"/>
      <c r="D125" s="35">
        <f>SUM(D126:D129)</f>
        <v>6</v>
      </c>
      <c r="E125" s="35">
        <f t="shared" ref="E125:AE125" si="62">SUM(E126:E129)</f>
        <v>6</v>
      </c>
      <c r="F125" s="35">
        <f t="shared" si="62"/>
        <v>12</v>
      </c>
      <c r="G125" s="35">
        <f t="shared" si="62"/>
        <v>11</v>
      </c>
      <c r="H125" s="35">
        <f t="shared" si="62"/>
        <v>11</v>
      </c>
      <c r="I125" s="35">
        <f t="shared" si="62"/>
        <v>11</v>
      </c>
      <c r="J125" s="35">
        <f t="shared" si="62"/>
        <v>11</v>
      </c>
      <c r="K125" s="35">
        <f t="shared" si="62"/>
        <v>11</v>
      </c>
      <c r="L125" s="35">
        <f t="shared" si="62"/>
        <v>11</v>
      </c>
      <c r="M125" s="35">
        <f t="shared" si="62"/>
        <v>79</v>
      </c>
      <c r="N125" s="35">
        <f t="shared" si="62"/>
        <v>5</v>
      </c>
      <c r="O125" s="35">
        <f t="shared" si="62"/>
        <v>84</v>
      </c>
      <c r="P125" s="154">
        <f t="shared" si="62"/>
        <v>50</v>
      </c>
      <c r="Q125" s="35">
        <f t="shared" si="62"/>
        <v>61</v>
      </c>
      <c r="R125" s="35">
        <f t="shared" si="62"/>
        <v>47</v>
      </c>
      <c r="S125" s="35">
        <f t="shared" si="62"/>
        <v>55</v>
      </c>
      <c r="T125" s="35">
        <f t="shared" si="62"/>
        <v>57</v>
      </c>
      <c r="U125" s="35">
        <f t="shared" si="62"/>
        <v>7</v>
      </c>
      <c r="V125" s="35">
        <f t="shared" si="62"/>
        <v>7</v>
      </c>
      <c r="W125" s="35">
        <f t="shared" si="62"/>
        <v>7</v>
      </c>
      <c r="X125" s="35">
        <f t="shared" si="62"/>
        <v>7</v>
      </c>
      <c r="Y125" s="35">
        <f t="shared" si="62"/>
        <v>7</v>
      </c>
      <c r="Z125" s="35">
        <f t="shared" si="62"/>
        <v>7</v>
      </c>
      <c r="AA125" s="35">
        <f t="shared" si="62"/>
        <v>7</v>
      </c>
      <c r="AB125" s="35">
        <f t="shared" si="62"/>
        <v>7</v>
      </c>
      <c r="AC125" s="35">
        <f t="shared" si="62"/>
        <v>7</v>
      </c>
      <c r="AD125" s="35">
        <f t="shared" si="62"/>
        <v>7</v>
      </c>
      <c r="AE125" s="35">
        <f t="shared" si="62"/>
        <v>7</v>
      </c>
      <c r="AF125" s="47"/>
      <c r="AG125" s="168"/>
      <c r="AH125" s="168"/>
      <c r="AI125" s="168"/>
      <c r="AJ125" s="168"/>
      <c r="AK125" s="168"/>
      <c r="AL125" s="168"/>
      <c r="AM125" s="168"/>
      <c r="AN125" s="168"/>
      <c r="AO125" s="168"/>
      <c r="AP125" s="168"/>
      <c r="AQ125" s="168"/>
      <c r="AR125" s="168"/>
      <c r="AS125" s="168"/>
      <c r="AT125" s="168"/>
      <c r="AU125" s="168"/>
      <c r="AV125" s="168"/>
      <c r="AW125" s="168"/>
      <c r="AX125" s="168"/>
      <c r="AY125" s="168"/>
      <c r="AZ125" s="168"/>
      <c r="BA125" s="168"/>
      <c r="BB125" s="168"/>
      <c r="BC125" s="168"/>
      <c r="BD125" s="168"/>
      <c r="BE125" s="168"/>
      <c r="BF125" s="168"/>
    </row>
    <row r="126" spans="1:58" s="45" customFormat="1" ht="15" x14ac:dyDescent="0.2">
      <c r="A126" s="28"/>
      <c r="B126" s="12">
        <v>1</v>
      </c>
      <c r="C126" s="40" t="s">
        <v>126</v>
      </c>
      <c r="D126" s="12">
        <v>2</v>
      </c>
      <c r="E126" s="12">
        <v>2</v>
      </c>
      <c r="F126" s="28">
        <f t="shared" si="58"/>
        <v>4</v>
      </c>
      <c r="G126" s="28">
        <v>3</v>
      </c>
      <c r="H126" s="28">
        <v>3</v>
      </c>
      <c r="I126" s="28">
        <v>3</v>
      </c>
      <c r="J126" s="28">
        <v>3</v>
      </c>
      <c r="K126" s="28">
        <v>3</v>
      </c>
      <c r="L126" s="28">
        <v>3</v>
      </c>
      <c r="M126" s="12">
        <v>22</v>
      </c>
      <c r="N126" s="12">
        <v>1</v>
      </c>
      <c r="O126" s="28">
        <f t="shared" si="55"/>
        <v>23</v>
      </c>
      <c r="P126" s="93">
        <v>16</v>
      </c>
      <c r="Q126" s="42">
        <v>23</v>
      </c>
      <c r="R126" s="42">
        <v>18</v>
      </c>
      <c r="S126" s="42">
        <v>17</v>
      </c>
      <c r="T126" s="42">
        <v>11</v>
      </c>
      <c r="U126" s="42">
        <v>2</v>
      </c>
      <c r="V126" s="42">
        <v>2</v>
      </c>
      <c r="W126" s="42">
        <v>2</v>
      </c>
      <c r="X126" s="42">
        <v>2</v>
      </c>
      <c r="Y126" s="42">
        <v>2</v>
      </c>
      <c r="Z126" s="42">
        <v>2</v>
      </c>
      <c r="AA126" s="42">
        <v>2</v>
      </c>
      <c r="AB126" s="42">
        <v>2</v>
      </c>
      <c r="AC126" s="42">
        <v>2</v>
      </c>
      <c r="AD126" s="42">
        <v>2</v>
      </c>
      <c r="AE126" s="43">
        <v>2</v>
      </c>
      <c r="AF126" s="122">
        <f t="shared" si="48"/>
        <v>6286000</v>
      </c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  <c r="AZ126" s="57"/>
      <c r="BA126" s="57"/>
      <c r="BB126" s="57"/>
      <c r="BC126" s="57"/>
      <c r="BD126" s="57"/>
      <c r="BE126" s="57"/>
      <c r="BF126" s="57"/>
    </row>
    <row r="127" spans="1:58" s="45" customFormat="1" ht="15" x14ac:dyDescent="0.2">
      <c r="A127" s="28"/>
      <c r="B127" s="12">
        <v>2</v>
      </c>
      <c r="C127" s="40" t="s">
        <v>127</v>
      </c>
      <c r="D127" s="12">
        <v>1</v>
      </c>
      <c r="E127" s="12">
        <v>1</v>
      </c>
      <c r="F127" s="28">
        <f t="shared" si="58"/>
        <v>2</v>
      </c>
      <c r="G127" s="28">
        <v>2</v>
      </c>
      <c r="H127" s="28">
        <v>2</v>
      </c>
      <c r="I127" s="28">
        <v>2</v>
      </c>
      <c r="J127" s="28">
        <v>2</v>
      </c>
      <c r="K127" s="28">
        <v>2</v>
      </c>
      <c r="L127" s="28">
        <v>2</v>
      </c>
      <c r="M127" s="12">
        <v>19</v>
      </c>
      <c r="N127" s="12">
        <v>1</v>
      </c>
      <c r="O127" s="28">
        <f t="shared" si="55"/>
        <v>20</v>
      </c>
      <c r="P127" s="94">
        <v>11</v>
      </c>
      <c r="Q127" s="42">
        <v>6</v>
      </c>
      <c r="R127" s="42">
        <v>5</v>
      </c>
      <c r="S127" s="42">
        <v>9</v>
      </c>
      <c r="T127" s="42">
        <v>8</v>
      </c>
      <c r="U127" s="42">
        <v>1</v>
      </c>
      <c r="V127" s="42">
        <v>1</v>
      </c>
      <c r="W127" s="42">
        <v>1</v>
      </c>
      <c r="X127" s="42">
        <v>1</v>
      </c>
      <c r="Y127" s="42">
        <v>1</v>
      </c>
      <c r="Z127" s="42">
        <v>1</v>
      </c>
      <c r="AA127" s="42">
        <v>1</v>
      </c>
      <c r="AB127" s="42">
        <v>1</v>
      </c>
      <c r="AC127" s="42">
        <v>1</v>
      </c>
      <c r="AD127" s="42">
        <v>1</v>
      </c>
      <c r="AE127" s="43">
        <v>1</v>
      </c>
      <c r="AF127" s="122">
        <f t="shared" si="48"/>
        <v>3348000</v>
      </c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  <c r="AZ127" s="57"/>
      <c r="BA127" s="57"/>
      <c r="BB127" s="57"/>
      <c r="BC127" s="57"/>
      <c r="BD127" s="57"/>
      <c r="BE127" s="57"/>
      <c r="BF127" s="57"/>
    </row>
    <row r="128" spans="1:58" s="45" customFormat="1" ht="15" x14ac:dyDescent="0.2">
      <c r="A128" s="28"/>
      <c r="B128" s="12">
        <v>3</v>
      </c>
      <c r="C128" s="40" t="s">
        <v>128</v>
      </c>
      <c r="D128" s="12">
        <v>1</v>
      </c>
      <c r="E128" s="12">
        <v>1</v>
      </c>
      <c r="F128" s="28">
        <f t="shared" si="58"/>
        <v>2</v>
      </c>
      <c r="G128" s="28">
        <v>2</v>
      </c>
      <c r="H128" s="28">
        <v>2</v>
      </c>
      <c r="I128" s="28">
        <v>2</v>
      </c>
      <c r="J128" s="28">
        <v>2</v>
      </c>
      <c r="K128" s="28">
        <v>2</v>
      </c>
      <c r="L128" s="28">
        <v>2</v>
      </c>
      <c r="M128" s="12">
        <v>10</v>
      </c>
      <c r="N128" s="12">
        <v>1</v>
      </c>
      <c r="O128" s="28">
        <f t="shared" si="55"/>
        <v>11</v>
      </c>
      <c r="P128" s="94">
        <v>10</v>
      </c>
      <c r="Q128" s="42">
        <v>17</v>
      </c>
      <c r="R128" s="42">
        <v>6</v>
      </c>
      <c r="S128" s="42">
        <v>9</v>
      </c>
      <c r="T128" s="42">
        <v>19</v>
      </c>
      <c r="U128" s="42">
        <v>2</v>
      </c>
      <c r="V128" s="42">
        <v>2</v>
      </c>
      <c r="W128" s="42">
        <v>2</v>
      </c>
      <c r="X128" s="42">
        <v>2</v>
      </c>
      <c r="Y128" s="42">
        <v>2</v>
      </c>
      <c r="Z128" s="42">
        <v>2</v>
      </c>
      <c r="AA128" s="42">
        <v>2</v>
      </c>
      <c r="AB128" s="42">
        <v>2</v>
      </c>
      <c r="AC128" s="42">
        <v>2</v>
      </c>
      <c r="AD128" s="42">
        <v>2</v>
      </c>
      <c r="AE128" s="43">
        <v>2</v>
      </c>
      <c r="AF128" s="122">
        <f t="shared" si="48"/>
        <v>4920000</v>
      </c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  <c r="AZ128" s="57"/>
      <c r="BA128" s="57"/>
      <c r="BB128" s="57"/>
      <c r="BC128" s="57"/>
      <c r="BD128" s="57"/>
      <c r="BE128" s="57"/>
      <c r="BF128" s="57"/>
    </row>
    <row r="129" spans="1:58" s="45" customFormat="1" ht="15" x14ac:dyDescent="0.2">
      <c r="A129" s="28"/>
      <c r="B129" s="12">
        <v>4</v>
      </c>
      <c r="C129" s="40" t="s">
        <v>129</v>
      </c>
      <c r="D129" s="12">
        <v>2</v>
      </c>
      <c r="E129" s="12">
        <v>2</v>
      </c>
      <c r="F129" s="28">
        <f t="shared" si="58"/>
        <v>4</v>
      </c>
      <c r="G129" s="28">
        <v>4</v>
      </c>
      <c r="H129" s="28">
        <v>4</v>
      </c>
      <c r="I129" s="28">
        <v>4</v>
      </c>
      <c r="J129" s="28">
        <v>4</v>
      </c>
      <c r="K129" s="28">
        <v>4</v>
      </c>
      <c r="L129" s="28">
        <v>4</v>
      </c>
      <c r="M129" s="12">
        <v>28</v>
      </c>
      <c r="N129" s="12">
        <v>2</v>
      </c>
      <c r="O129" s="28">
        <f t="shared" si="55"/>
        <v>30</v>
      </c>
      <c r="P129" s="93">
        <v>13</v>
      </c>
      <c r="Q129" s="42">
        <v>15</v>
      </c>
      <c r="R129" s="42">
        <v>18</v>
      </c>
      <c r="S129" s="42">
        <v>20</v>
      </c>
      <c r="T129" s="42">
        <v>19</v>
      </c>
      <c r="U129" s="42">
        <v>2</v>
      </c>
      <c r="V129" s="42">
        <v>2</v>
      </c>
      <c r="W129" s="42">
        <v>2</v>
      </c>
      <c r="X129" s="42">
        <v>2</v>
      </c>
      <c r="Y129" s="42">
        <v>2</v>
      </c>
      <c r="Z129" s="42">
        <v>2</v>
      </c>
      <c r="AA129" s="42">
        <v>2</v>
      </c>
      <c r="AB129" s="42">
        <v>2</v>
      </c>
      <c r="AC129" s="42">
        <v>2</v>
      </c>
      <c r="AD129" s="42">
        <v>2</v>
      </c>
      <c r="AE129" s="43">
        <v>2</v>
      </c>
      <c r="AF129" s="122">
        <f t="shared" si="48"/>
        <v>6700000</v>
      </c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  <c r="AZ129" s="57"/>
      <c r="BA129" s="57"/>
      <c r="BB129" s="57"/>
      <c r="BC129" s="57"/>
      <c r="BD129" s="57"/>
      <c r="BE129" s="57"/>
      <c r="BF129" s="57"/>
    </row>
    <row r="130" spans="1:58" s="39" customFormat="1" ht="15" x14ac:dyDescent="0.2">
      <c r="A130" s="35">
        <v>26</v>
      </c>
      <c r="B130" s="64" t="s">
        <v>130</v>
      </c>
      <c r="C130" s="37"/>
      <c r="D130" s="35">
        <f>SUM(D131:D134)</f>
        <v>8</v>
      </c>
      <c r="E130" s="35">
        <f t="shared" ref="E130:AE130" si="63">SUM(E131:E134)</f>
        <v>6</v>
      </c>
      <c r="F130" s="35">
        <f t="shared" si="63"/>
        <v>14</v>
      </c>
      <c r="G130" s="35">
        <f t="shared" si="63"/>
        <v>11</v>
      </c>
      <c r="H130" s="35">
        <f t="shared" si="63"/>
        <v>11</v>
      </c>
      <c r="I130" s="35">
        <f t="shared" si="63"/>
        <v>11</v>
      </c>
      <c r="J130" s="35">
        <f t="shared" si="63"/>
        <v>11</v>
      </c>
      <c r="K130" s="35">
        <f t="shared" si="63"/>
        <v>11</v>
      </c>
      <c r="L130" s="35">
        <f t="shared" si="63"/>
        <v>11</v>
      </c>
      <c r="M130" s="35">
        <f t="shared" si="63"/>
        <v>157</v>
      </c>
      <c r="N130" s="35">
        <f t="shared" si="63"/>
        <v>6</v>
      </c>
      <c r="O130" s="35">
        <f t="shared" si="63"/>
        <v>163</v>
      </c>
      <c r="P130" s="154">
        <f t="shared" si="63"/>
        <v>134</v>
      </c>
      <c r="Q130" s="35">
        <f t="shared" si="63"/>
        <v>48</v>
      </c>
      <c r="R130" s="35">
        <f t="shared" si="63"/>
        <v>53</v>
      </c>
      <c r="S130" s="35">
        <f t="shared" si="63"/>
        <v>48</v>
      </c>
      <c r="T130" s="35">
        <f t="shared" si="63"/>
        <v>42</v>
      </c>
      <c r="U130" s="35">
        <f t="shared" si="63"/>
        <v>10</v>
      </c>
      <c r="V130" s="35">
        <f t="shared" si="63"/>
        <v>1</v>
      </c>
      <c r="W130" s="35">
        <f t="shared" si="63"/>
        <v>1</v>
      </c>
      <c r="X130" s="35">
        <f t="shared" si="63"/>
        <v>2</v>
      </c>
      <c r="Y130" s="35">
        <f t="shared" si="63"/>
        <v>1</v>
      </c>
      <c r="Z130" s="35">
        <f t="shared" si="63"/>
        <v>9</v>
      </c>
      <c r="AA130" s="35">
        <f t="shared" si="63"/>
        <v>3</v>
      </c>
      <c r="AB130" s="35">
        <f t="shared" si="63"/>
        <v>3</v>
      </c>
      <c r="AC130" s="35">
        <f t="shared" si="63"/>
        <v>4</v>
      </c>
      <c r="AD130" s="35">
        <f t="shared" si="63"/>
        <v>3</v>
      </c>
      <c r="AE130" s="35">
        <f t="shared" si="63"/>
        <v>9</v>
      </c>
      <c r="AF130" s="4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  <c r="AZ130" s="57"/>
      <c r="BA130" s="57"/>
      <c r="BB130" s="57"/>
      <c r="BC130" s="57"/>
      <c r="BD130" s="57"/>
      <c r="BE130" s="57"/>
      <c r="BF130" s="57"/>
    </row>
    <row r="131" spans="1:58" s="45" customFormat="1" ht="15" x14ac:dyDescent="0.2">
      <c r="A131" s="28"/>
      <c r="B131" s="12">
        <v>1</v>
      </c>
      <c r="C131" s="60" t="s">
        <v>131</v>
      </c>
      <c r="D131" s="59">
        <v>2</v>
      </c>
      <c r="E131" s="59">
        <v>1</v>
      </c>
      <c r="F131" s="28">
        <f t="shared" si="58"/>
        <v>3</v>
      </c>
      <c r="G131" s="28">
        <v>3</v>
      </c>
      <c r="H131" s="28">
        <v>3</v>
      </c>
      <c r="I131" s="28">
        <v>3</v>
      </c>
      <c r="J131" s="28">
        <v>3</v>
      </c>
      <c r="K131" s="28">
        <v>3</v>
      </c>
      <c r="L131" s="28">
        <v>3</v>
      </c>
      <c r="M131" s="59">
        <v>61</v>
      </c>
      <c r="N131" s="59">
        <v>1</v>
      </c>
      <c r="O131" s="28">
        <f t="shared" si="55"/>
        <v>62</v>
      </c>
      <c r="P131" s="93"/>
      <c r="Q131" s="42"/>
      <c r="R131" s="42"/>
      <c r="S131" s="42"/>
      <c r="T131" s="42"/>
      <c r="U131" s="42">
        <v>3</v>
      </c>
      <c r="V131" s="42">
        <v>0</v>
      </c>
      <c r="W131" s="42">
        <v>0</v>
      </c>
      <c r="X131" s="42">
        <v>0</v>
      </c>
      <c r="Y131" s="42">
        <v>0</v>
      </c>
      <c r="Z131" s="42">
        <v>3</v>
      </c>
      <c r="AA131" s="42">
        <v>0</v>
      </c>
      <c r="AB131" s="42">
        <v>0</v>
      </c>
      <c r="AC131" s="42">
        <v>0</v>
      </c>
      <c r="AD131" s="42">
        <v>0</v>
      </c>
      <c r="AE131" s="43">
        <v>3</v>
      </c>
      <c r="AF131" s="122">
        <f t="shared" si="48"/>
        <v>3115000</v>
      </c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  <c r="AZ131" s="57"/>
      <c r="BA131" s="57"/>
      <c r="BB131" s="57"/>
      <c r="BC131" s="57"/>
      <c r="BD131" s="57"/>
      <c r="BE131" s="57"/>
      <c r="BF131" s="57"/>
    </row>
    <row r="132" spans="1:58" s="45" customFormat="1" ht="15" x14ac:dyDescent="0.2">
      <c r="A132" s="28"/>
      <c r="B132" s="12">
        <v>2</v>
      </c>
      <c r="C132" s="60" t="s">
        <v>132</v>
      </c>
      <c r="D132" s="59">
        <v>2</v>
      </c>
      <c r="E132" s="59">
        <v>2</v>
      </c>
      <c r="F132" s="28">
        <f t="shared" si="58"/>
        <v>4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59">
        <v>51</v>
      </c>
      <c r="N132" s="59">
        <v>2</v>
      </c>
      <c r="O132" s="28">
        <f t="shared" si="55"/>
        <v>53</v>
      </c>
      <c r="P132" s="93">
        <v>102</v>
      </c>
      <c r="Q132" s="42">
        <v>0</v>
      </c>
      <c r="R132" s="42">
        <v>0</v>
      </c>
      <c r="S132" s="42">
        <v>0</v>
      </c>
      <c r="T132" s="42">
        <v>0</v>
      </c>
      <c r="U132" s="42">
        <v>4</v>
      </c>
      <c r="V132" s="42">
        <v>0</v>
      </c>
      <c r="W132" s="42">
        <v>0</v>
      </c>
      <c r="X132" s="42">
        <v>0</v>
      </c>
      <c r="Y132" s="42">
        <v>0</v>
      </c>
      <c r="Z132" s="42">
        <v>2</v>
      </c>
      <c r="AA132" s="42">
        <v>0</v>
      </c>
      <c r="AB132" s="42">
        <v>0</v>
      </c>
      <c r="AC132" s="42">
        <v>0</v>
      </c>
      <c r="AD132" s="42">
        <v>0</v>
      </c>
      <c r="AE132" s="43">
        <v>2</v>
      </c>
      <c r="AF132" s="122">
        <f t="shared" si="48"/>
        <v>5190000</v>
      </c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  <c r="AZ132" s="57"/>
      <c r="BA132" s="57"/>
      <c r="BB132" s="57"/>
      <c r="BC132" s="57"/>
      <c r="BD132" s="57"/>
      <c r="BE132" s="57"/>
      <c r="BF132" s="57"/>
    </row>
    <row r="133" spans="1:58" s="45" customFormat="1" ht="15" x14ac:dyDescent="0.2">
      <c r="A133" s="28"/>
      <c r="B133" s="12">
        <v>3</v>
      </c>
      <c r="C133" s="60" t="s">
        <v>133</v>
      </c>
      <c r="D133" s="59">
        <v>2</v>
      </c>
      <c r="E133" s="59">
        <v>1</v>
      </c>
      <c r="F133" s="28">
        <f t="shared" si="58"/>
        <v>3</v>
      </c>
      <c r="G133" s="28">
        <v>4</v>
      </c>
      <c r="H133" s="28">
        <v>4</v>
      </c>
      <c r="I133" s="28">
        <v>4</v>
      </c>
      <c r="J133" s="28">
        <v>4</v>
      </c>
      <c r="K133" s="28">
        <v>4</v>
      </c>
      <c r="L133" s="28">
        <v>4</v>
      </c>
      <c r="M133" s="59">
        <v>31</v>
      </c>
      <c r="N133" s="59">
        <v>1</v>
      </c>
      <c r="O133" s="28">
        <f t="shared" si="55"/>
        <v>32</v>
      </c>
      <c r="P133" s="94">
        <v>32</v>
      </c>
      <c r="Q133" s="42">
        <v>48</v>
      </c>
      <c r="R133" s="42">
        <v>43</v>
      </c>
      <c r="S133" s="42">
        <v>48</v>
      </c>
      <c r="T133" s="42">
        <v>42</v>
      </c>
      <c r="U133" s="42">
        <v>1</v>
      </c>
      <c r="V133" s="42">
        <v>1</v>
      </c>
      <c r="W133" s="42">
        <v>1</v>
      </c>
      <c r="X133" s="42">
        <v>2</v>
      </c>
      <c r="Y133" s="42">
        <v>1</v>
      </c>
      <c r="Z133" s="42">
        <v>2</v>
      </c>
      <c r="AA133" s="42">
        <v>2</v>
      </c>
      <c r="AB133" s="42">
        <v>2</v>
      </c>
      <c r="AC133" s="42">
        <v>3</v>
      </c>
      <c r="AD133" s="42">
        <v>2</v>
      </c>
      <c r="AE133" s="43">
        <v>2</v>
      </c>
      <c r="AF133" s="122">
        <f t="shared" si="48"/>
        <v>9944000</v>
      </c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  <c r="AZ133" s="57"/>
      <c r="BA133" s="57"/>
      <c r="BB133" s="57"/>
      <c r="BC133" s="57"/>
      <c r="BD133" s="57"/>
      <c r="BE133" s="57"/>
      <c r="BF133" s="57"/>
    </row>
    <row r="134" spans="1:58" s="45" customFormat="1" ht="30" x14ac:dyDescent="0.2">
      <c r="A134" s="28"/>
      <c r="B134" s="12">
        <v>4</v>
      </c>
      <c r="C134" s="60" t="s">
        <v>134</v>
      </c>
      <c r="D134" s="59">
        <v>2</v>
      </c>
      <c r="E134" s="59">
        <v>2</v>
      </c>
      <c r="F134" s="28">
        <f t="shared" si="58"/>
        <v>4</v>
      </c>
      <c r="G134" s="28">
        <v>4</v>
      </c>
      <c r="H134" s="28">
        <v>4</v>
      </c>
      <c r="I134" s="28">
        <v>4</v>
      </c>
      <c r="J134" s="28">
        <v>4</v>
      </c>
      <c r="K134" s="28">
        <v>4</v>
      </c>
      <c r="L134" s="28">
        <v>4</v>
      </c>
      <c r="M134" s="59">
        <v>14</v>
      </c>
      <c r="N134" s="59">
        <v>2</v>
      </c>
      <c r="O134" s="28">
        <f t="shared" si="55"/>
        <v>16</v>
      </c>
      <c r="P134" s="94">
        <v>0</v>
      </c>
      <c r="Q134" s="42">
        <v>0</v>
      </c>
      <c r="R134" s="42">
        <v>10</v>
      </c>
      <c r="S134" s="42">
        <v>0</v>
      </c>
      <c r="T134" s="42">
        <v>0</v>
      </c>
      <c r="U134" s="42">
        <v>2</v>
      </c>
      <c r="V134" s="42">
        <v>0</v>
      </c>
      <c r="W134" s="42">
        <v>0</v>
      </c>
      <c r="X134" s="42">
        <v>0</v>
      </c>
      <c r="Y134" s="42">
        <v>0</v>
      </c>
      <c r="Z134" s="42">
        <v>2</v>
      </c>
      <c r="AA134" s="42">
        <v>1</v>
      </c>
      <c r="AB134" s="42">
        <v>1</v>
      </c>
      <c r="AC134" s="42">
        <v>1</v>
      </c>
      <c r="AD134" s="42">
        <v>1</v>
      </c>
      <c r="AE134" s="43">
        <v>2</v>
      </c>
      <c r="AF134" s="122">
        <f t="shared" si="48"/>
        <v>2779000</v>
      </c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  <c r="AZ134" s="57"/>
      <c r="BA134" s="57"/>
      <c r="BB134" s="57"/>
      <c r="BC134" s="57"/>
      <c r="BD134" s="57"/>
      <c r="BE134" s="57"/>
      <c r="BF134" s="57"/>
    </row>
    <row r="135" spans="1:58" s="39" customFormat="1" ht="15" x14ac:dyDescent="0.2">
      <c r="A135" s="35">
        <v>27</v>
      </c>
      <c r="B135" s="64" t="s">
        <v>135</v>
      </c>
      <c r="C135" s="37"/>
      <c r="D135" s="35">
        <f>SUM(D136:D140)</f>
        <v>9</v>
      </c>
      <c r="E135" s="35">
        <f t="shared" ref="E135:AE135" si="64">SUM(E136:E140)</f>
        <v>8</v>
      </c>
      <c r="F135" s="35">
        <f t="shared" si="64"/>
        <v>17</v>
      </c>
      <c r="G135" s="35">
        <f t="shared" si="64"/>
        <v>17</v>
      </c>
      <c r="H135" s="35">
        <f t="shared" si="64"/>
        <v>17</v>
      </c>
      <c r="I135" s="35">
        <f t="shared" si="64"/>
        <v>17</v>
      </c>
      <c r="J135" s="35">
        <f t="shared" si="64"/>
        <v>17</v>
      </c>
      <c r="K135" s="35">
        <f t="shared" si="64"/>
        <v>17</v>
      </c>
      <c r="L135" s="35">
        <f t="shared" si="64"/>
        <v>17</v>
      </c>
      <c r="M135" s="35">
        <f t="shared" si="64"/>
        <v>200</v>
      </c>
      <c r="N135" s="35">
        <f t="shared" si="64"/>
        <v>8</v>
      </c>
      <c r="O135" s="35">
        <f t="shared" si="64"/>
        <v>208</v>
      </c>
      <c r="P135" s="154">
        <f t="shared" si="64"/>
        <v>100</v>
      </c>
      <c r="Q135" s="35">
        <f t="shared" si="64"/>
        <v>94</v>
      </c>
      <c r="R135" s="35">
        <f t="shared" si="64"/>
        <v>79</v>
      </c>
      <c r="S135" s="35">
        <f t="shared" si="64"/>
        <v>69</v>
      </c>
      <c r="T135" s="35">
        <f t="shared" si="64"/>
        <v>59</v>
      </c>
      <c r="U135" s="35">
        <f t="shared" si="64"/>
        <v>10</v>
      </c>
      <c r="V135" s="35">
        <f t="shared" si="64"/>
        <v>8</v>
      </c>
      <c r="W135" s="35">
        <f t="shared" si="64"/>
        <v>8</v>
      </c>
      <c r="X135" s="35">
        <f t="shared" si="64"/>
        <v>8</v>
      </c>
      <c r="Y135" s="35">
        <f t="shared" si="64"/>
        <v>8</v>
      </c>
      <c r="Z135" s="35">
        <f t="shared" si="64"/>
        <v>0</v>
      </c>
      <c r="AA135" s="35">
        <f t="shared" si="64"/>
        <v>0</v>
      </c>
      <c r="AB135" s="35">
        <f t="shared" si="64"/>
        <v>0</v>
      </c>
      <c r="AC135" s="35">
        <f t="shared" si="64"/>
        <v>0</v>
      </c>
      <c r="AD135" s="35">
        <f t="shared" si="64"/>
        <v>0</v>
      </c>
      <c r="AE135" s="35">
        <f t="shared" si="64"/>
        <v>10</v>
      </c>
      <c r="AF135" s="4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  <c r="AZ135" s="57"/>
      <c r="BA135" s="57"/>
      <c r="BB135" s="57"/>
      <c r="BC135" s="57"/>
      <c r="BD135" s="57"/>
      <c r="BE135" s="57"/>
      <c r="BF135" s="57"/>
    </row>
    <row r="136" spans="1:58" s="45" customFormat="1" ht="15" x14ac:dyDescent="0.2">
      <c r="A136" s="28"/>
      <c r="B136" s="12">
        <v>1</v>
      </c>
      <c r="C136" s="60" t="s">
        <v>136</v>
      </c>
      <c r="D136" s="59">
        <v>1</v>
      </c>
      <c r="E136" s="59">
        <v>1</v>
      </c>
      <c r="F136" s="28">
        <f t="shared" si="58"/>
        <v>2</v>
      </c>
      <c r="G136" s="28">
        <v>2</v>
      </c>
      <c r="H136" s="28">
        <v>2</v>
      </c>
      <c r="I136" s="28">
        <v>2</v>
      </c>
      <c r="J136" s="28">
        <v>2</v>
      </c>
      <c r="K136" s="28">
        <v>2</v>
      </c>
      <c r="L136" s="28">
        <v>2</v>
      </c>
      <c r="M136" s="59">
        <v>34</v>
      </c>
      <c r="N136" s="59">
        <v>1</v>
      </c>
      <c r="O136" s="28">
        <f t="shared" si="55"/>
        <v>35</v>
      </c>
      <c r="P136" s="93">
        <v>2</v>
      </c>
      <c r="Q136" s="41">
        <v>2</v>
      </c>
      <c r="R136" s="41">
        <v>2</v>
      </c>
      <c r="S136" s="41">
        <v>2</v>
      </c>
      <c r="T136" s="41">
        <v>2</v>
      </c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3"/>
      <c r="AF136" s="122">
        <f t="shared" ref="AF136:AF196" si="65">SUMPRODUCT($F$6,F136)+SUMPRODUCT($G$6:$L$6,G136:L136)+SUMPRODUCT($O$6,O136)+SUMPRODUCT($P$6:$AD$6,P136:AD136)+$AE$6*AE136</f>
        <v>1676000</v>
      </c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  <c r="AZ136" s="57"/>
      <c r="BA136" s="57"/>
      <c r="BB136" s="57"/>
      <c r="BC136" s="57"/>
      <c r="BD136" s="57"/>
      <c r="BE136" s="57"/>
      <c r="BF136" s="57"/>
    </row>
    <row r="137" spans="1:58" s="45" customFormat="1" ht="15" x14ac:dyDescent="0.2">
      <c r="A137" s="28"/>
      <c r="B137" s="12">
        <v>2</v>
      </c>
      <c r="C137" s="60" t="s">
        <v>137</v>
      </c>
      <c r="D137" s="59">
        <v>2</v>
      </c>
      <c r="E137" s="59">
        <v>2</v>
      </c>
      <c r="F137" s="28">
        <f t="shared" si="58"/>
        <v>4</v>
      </c>
      <c r="G137" s="28">
        <v>4</v>
      </c>
      <c r="H137" s="28">
        <v>4</v>
      </c>
      <c r="I137" s="28">
        <v>4</v>
      </c>
      <c r="J137" s="28">
        <v>4</v>
      </c>
      <c r="K137" s="28">
        <v>4</v>
      </c>
      <c r="L137" s="28">
        <v>4</v>
      </c>
      <c r="M137" s="59">
        <v>32</v>
      </c>
      <c r="N137" s="59">
        <v>2</v>
      </c>
      <c r="O137" s="28">
        <f t="shared" si="55"/>
        <v>34</v>
      </c>
      <c r="P137" s="93">
        <v>34</v>
      </c>
      <c r="Q137" s="42">
        <v>36</v>
      </c>
      <c r="R137" s="42">
        <v>32</v>
      </c>
      <c r="S137" s="42">
        <v>28</v>
      </c>
      <c r="T137" s="42">
        <v>26</v>
      </c>
      <c r="U137" s="42">
        <v>2</v>
      </c>
      <c r="V137" s="42">
        <v>0</v>
      </c>
      <c r="W137" s="42">
        <v>0</v>
      </c>
      <c r="X137" s="42">
        <v>0</v>
      </c>
      <c r="Y137" s="42">
        <v>0</v>
      </c>
      <c r="Z137" s="42"/>
      <c r="AA137" s="42"/>
      <c r="AB137" s="42"/>
      <c r="AC137" s="42"/>
      <c r="AD137" s="42"/>
      <c r="AE137" s="43">
        <v>2</v>
      </c>
      <c r="AF137" s="122">
        <f t="shared" si="65"/>
        <v>7134000</v>
      </c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  <c r="AZ137" s="57"/>
      <c r="BA137" s="57"/>
      <c r="BB137" s="57"/>
      <c r="BC137" s="57"/>
      <c r="BD137" s="57"/>
      <c r="BE137" s="57"/>
      <c r="BF137" s="57"/>
    </row>
    <row r="138" spans="1:58" s="45" customFormat="1" ht="15" x14ac:dyDescent="0.2">
      <c r="A138" s="28"/>
      <c r="B138" s="12">
        <v>3</v>
      </c>
      <c r="C138" s="60" t="s">
        <v>138</v>
      </c>
      <c r="D138" s="59">
        <v>3</v>
      </c>
      <c r="E138" s="59">
        <v>3</v>
      </c>
      <c r="F138" s="28">
        <f t="shared" si="58"/>
        <v>6</v>
      </c>
      <c r="G138" s="28">
        <v>6</v>
      </c>
      <c r="H138" s="28">
        <v>6</v>
      </c>
      <c r="I138" s="28">
        <v>6</v>
      </c>
      <c r="J138" s="28">
        <v>6</v>
      </c>
      <c r="K138" s="28">
        <v>6</v>
      </c>
      <c r="L138" s="28">
        <v>6</v>
      </c>
      <c r="M138" s="59">
        <v>62</v>
      </c>
      <c r="N138" s="59">
        <v>3</v>
      </c>
      <c r="O138" s="28">
        <f t="shared" si="55"/>
        <v>65</v>
      </c>
      <c r="P138" s="93">
        <v>3</v>
      </c>
      <c r="Q138" s="42">
        <v>3</v>
      </c>
      <c r="R138" s="42">
        <v>3</v>
      </c>
      <c r="S138" s="42">
        <v>3</v>
      </c>
      <c r="T138" s="42">
        <v>3</v>
      </c>
      <c r="U138" s="42">
        <v>3</v>
      </c>
      <c r="V138" s="42">
        <v>3</v>
      </c>
      <c r="W138" s="42">
        <v>3</v>
      </c>
      <c r="X138" s="42">
        <v>3</v>
      </c>
      <c r="Y138" s="42">
        <v>3</v>
      </c>
      <c r="Z138" s="42"/>
      <c r="AA138" s="42"/>
      <c r="AB138" s="42"/>
      <c r="AC138" s="42"/>
      <c r="AD138" s="42"/>
      <c r="AE138" s="43">
        <v>3</v>
      </c>
      <c r="AF138" s="122">
        <f t="shared" si="65"/>
        <v>6283000</v>
      </c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  <c r="AZ138" s="57"/>
      <c r="BA138" s="57"/>
      <c r="BB138" s="57"/>
      <c r="BC138" s="57"/>
      <c r="BD138" s="57"/>
      <c r="BE138" s="57"/>
      <c r="BF138" s="57"/>
    </row>
    <row r="139" spans="1:58" s="45" customFormat="1" ht="15" x14ac:dyDescent="0.2">
      <c r="A139" s="28"/>
      <c r="B139" s="12">
        <v>4</v>
      </c>
      <c r="C139" s="60" t="s">
        <v>139</v>
      </c>
      <c r="D139" s="59">
        <v>1</v>
      </c>
      <c r="E139" s="59">
        <v>1</v>
      </c>
      <c r="F139" s="28">
        <f t="shared" si="58"/>
        <v>2</v>
      </c>
      <c r="G139" s="28">
        <v>2</v>
      </c>
      <c r="H139" s="28">
        <v>2</v>
      </c>
      <c r="I139" s="28">
        <v>2</v>
      </c>
      <c r="J139" s="28">
        <v>2</v>
      </c>
      <c r="K139" s="28">
        <v>2</v>
      </c>
      <c r="L139" s="28">
        <v>2</v>
      </c>
      <c r="M139" s="59">
        <v>14</v>
      </c>
      <c r="N139" s="59">
        <v>1</v>
      </c>
      <c r="O139" s="28">
        <f t="shared" si="55"/>
        <v>15</v>
      </c>
      <c r="P139" s="93">
        <v>3</v>
      </c>
      <c r="Q139" s="42">
        <v>3</v>
      </c>
      <c r="R139" s="42">
        <v>3</v>
      </c>
      <c r="S139" s="42">
        <v>3</v>
      </c>
      <c r="T139" s="42">
        <v>3</v>
      </c>
      <c r="U139" s="42">
        <v>3</v>
      </c>
      <c r="V139" s="42">
        <v>3</v>
      </c>
      <c r="W139" s="42">
        <v>3</v>
      </c>
      <c r="X139" s="42">
        <v>3</v>
      </c>
      <c r="Y139" s="42">
        <v>3</v>
      </c>
      <c r="Z139" s="42"/>
      <c r="AA139" s="42"/>
      <c r="AB139" s="42"/>
      <c r="AC139" s="42"/>
      <c r="AD139" s="42"/>
      <c r="AE139" s="43">
        <v>3</v>
      </c>
      <c r="AF139" s="122">
        <f t="shared" si="65"/>
        <v>3923000</v>
      </c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  <c r="AZ139" s="57"/>
      <c r="BA139" s="57"/>
      <c r="BB139" s="57"/>
      <c r="BC139" s="57"/>
      <c r="BD139" s="57"/>
      <c r="BE139" s="57"/>
      <c r="BF139" s="57"/>
    </row>
    <row r="140" spans="1:58" s="45" customFormat="1" ht="15" x14ac:dyDescent="0.2">
      <c r="A140" s="28"/>
      <c r="B140" s="12">
        <v>5</v>
      </c>
      <c r="C140" s="60" t="s">
        <v>140</v>
      </c>
      <c r="D140" s="59">
        <v>2</v>
      </c>
      <c r="E140" s="59">
        <v>1</v>
      </c>
      <c r="F140" s="28">
        <f t="shared" si="58"/>
        <v>3</v>
      </c>
      <c r="G140" s="28">
        <v>3</v>
      </c>
      <c r="H140" s="28">
        <v>3</v>
      </c>
      <c r="I140" s="28">
        <v>3</v>
      </c>
      <c r="J140" s="28">
        <v>3</v>
      </c>
      <c r="K140" s="28">
        <v>3</v>
      </c>
      <c r="L140" s="28">
        <v>3</v>
      </c>
      <c r="M140" s="59">
        <v>58</v>
      </c>
      <c r="N140" s="59">
        <v>1</v>
      </c>
      <c r="O140" s="28">
        <f t="shared" si="55"/>
        <v>59</v>
      </c>
      <c r="P140" s="94">
        <v>58</v>
      </c>
      <c r="Q140" s="42">
        <v>50</v>
      </c>
      <c r="R140" s="42">
        <v>39</v>
      </c>
      <c r="S140" s="42">
        <v>33</v>
      </c>
      <c r="T140" s="42">
        <v>25</v>
      </c>
      <c r="U140" s="42">
        <v>2</v>
      </c>
      <c r="V140" s="42">
        <v>2</v>
      </c>
      <c r="W140" s="42">
        <v>2</v>
      </c>
      <c r="X140" s="42">
        <v>2</v>
      </c>
      <c r="Y140" s="42">
        <v>2</v>
      </c>
      <c r="Z140" s="42"/>
      <c r="AA140" s="42"/>
      <c r="AB140" s="42"/>
      <c r="AC140" s="42"/>
      <c r="AD140" s="42"/>
      <c r="AE140" s="43">
        <v>2</v>
      </c>
      <c r="AF140" s="122">
        <f t="shared" si="65"/>
        <v>9966000</v>
      </c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7"/>
      <c r="AZ140" s="57"/>
      <c r="BA140" s="57"/>
      <c r="BB140" s="57"/>
      <c r="BC140" s="57"/>
      <c r="BD140" s="57"/>
      <c r="BE140" s="57"/>
      <c r="BF140" s="57"/>
    </row>
    <row r="141" spans="1:58" s="39" customFormat="1" ht="15" x14ac:dyDescent="0.2">
      <c r="A141" s="35">
        <v>28</v>
      </c>
      <c r="B141" s="64" t="s">
        <v>141</v>
      </c>
      <c r="C141" s="37"/>
      <c r="D141" s="35">
        <f>SUM(D142:D145)</f>
        <v>7</v>
      </c>
      <c r="E141" s="35">
        <f t="shared" ref="E141:AE141" si="66">SUM(E142:E145)</f>
        <v>6</v>
      </c>
      <c r="F141" s="35">
        <f t="shared" si="66"/>
        <v>13</v>
      </c>
      <c r="G141" s="35">
        <f t="shared" si="66"/>
        <v>8</v>
      </c>
      <c r="H141" s="35">
        <f t="shared" si="66"/>
        <v>8</v>
      </c>
      <c r="I141" s="35">
        <f t="shared" si="66"/>
        <v>8</v>
      </c>
      <c r="J141" s="35">
        <f t="shared" si="66"/>
        <v>8</v>
      </c>
      <c r="K141" s="35">
        <f t="shared" si="66"/>
        <v>8</v>
      </c>
      <c r="L141" s="35">
        <f t="shared" si="66"/>
        <v>8</v>
      </c>
      <c r="M141" s="35">
        <f t="shared" si="66"/>
        <v>94</v>
      </c>
      <c r="N141" s="35">
        <f t="shared" si="66"/>
        <v>2</v>
      </c>
      <c r="O141" s="35">
        <f t="shared" si="66"/>
        <v>96</v>
      </c>
      <c r="P141" s="154">
        <f t="shared" si="66"/>
        <v>6</v>
      </c>
      <c r="Q141" s="35">
        <f t="shared" si="66"/>
        <v>14</v>
      </c>
      <c r="R141" s="35">
        <f t="shared" si="66"/>
        <v>4</v>
      </c>
      <c r="S141" s="35">
        <f t="shared" si="66"/>
        <v>4</v>
      </c>
      <c r="T141" s="35">
        <f t="shared" si="66"/>
        <v>4</v>
      </c>
      <c r="U141" s="35">
        <f t="shared" si="66"/>
        <v>8</v>
      </c>
      <c r="V141" s="35">
        <f t="shared" si="66"/>
        <v>8</v>
      </c>
      <c r="W141" s="35">
        <f t="shared" si="66"/>
        <v>8</v>
      </c>
      <c r="X141" s="35">
        <f t="shared" si="66"/>
        <v>8</v>
      </c>
      <c r="Y141" s="35">
        <f t="shared" si="66"/>
        <v>8</v>
      </c>
      <c r="Z141" s="35">
        <f t="shared" si="66"/>
        <v>9</v>
      </c>
      <c r="AA141" s="35">
        <f t="shared" si="66"/>
        <v>9</v>
      </c>
      <c r="AB141" s="35">
        <f t="shared" si="66"/>
        <v>9</v>
      </c>
      <c r="AC141" s="35">
        <f t="shared" si="66"/>
        <v>9</v>
      </c>
      <c r="AD141" s="35">
        <f t="shared" si="66"/>
        <v>9</v>
      </c>
      <c r="AE141" s="35">
        <f t="shared" si="66"/>
        <v>9</v>
      </c>
      <c r="AF141" s="4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  <c r="AZ141" s="57"/>
      <c r="BA141" s="57"/>
      <c r="BB141" s="57"/>
      <c r="BC141" s="57"/>
      <c r="BD141" s="57"/>
      <c r="BE141" s="57"/>
      <c r="BF141" s="57"/>
    </row>
    <row r="142" spans="1:58" s="45" customFormat="1" ht="30" x14ac:dyDescent="0.2">
      <c r="A142" s="28"/>
      <c r="B142" s="48">
        <v>1</v>
      </c>
      <c r="C142" s="75" t="s">
        <v>142</v>
      </c>
      <c r="D142" s="12">
        <v>1</v>
      </c>
      <c r="E142" s="12">
        <v>1</v>
      </c>
      <c r="F142" s="28">
        <f t="shared" si="58"/>
        <v>2</v>
      </c>
      <c r="G142" s="28">
        <v>1</v>
      </c>
      <c r="H142" s="28">
        <v>1</v>
      </c>
      <c r="I142" s="28">
        <v>1</v>
      </c>
      <c r="J142" s="28">
        <v>1</v>
      </c>
      <c r="K142" s="28">
        <v>1</v>
      </c>
      <c r="L142" s="28">
        <v>1</v>
      </c>
      <c r="M142" s="12">
        <v>15</v>
      </c>
      <c r="N142" s="12"/>
      <c r="O142" s="28">
        <f t="shared" si="55"/>
        <v>15</v>
      </c>
      <c r="P142" s="93"/>
      <c r="Q142" s="42"/>
      <c r="R142" s="42"/>
      <c r="S142" s="42"/>
      <c r="T142" s="42"/>
      <c r="U142" s="42">
        <v>2</v>
      </c>
      <c r="V142" s="42">
        <v>2</v>
      </c>
      <c r="W142" s="42">
        <v>2</v>
      </c>
      <c r="X142" s="42">
        <v>2</v>
      </c>
      <c r="Y142" s="42">
        <v>2</v>
      </c>
      <c r="Z142" s="42">
        <v>2</v>
      </c>
      <c r="AA142" s="42">
        <v>2</v>
      </c>
      <c r="AB142" s="42">
        <v>2</v>
      </c>
      <c r="AC142" s="42">
        <v>2</v>
      </c>
      <c r="AD142" s="42">
        <v>2</v>
      </c>
      <c r="AE142" s="43">
        <v>2</v>
      </c>
      <c r="AF142" s="122">
        <f t="shared" si="65"/>
        <v>2918000</v>
      </c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  <c r="AZ142" s="57"/>
      <c r="BA142" s="57"/>
      <c r="BB142" s="57"/>
      <c r="BC142" s="57"/>
      <c r="BD142" s="57"/>
      <c r="BE142" s="57"/>
      <c r="BF142" s="57"/>
    </row>
    <row r="143" spans="1:58" s="45" customFormat="1" ht="15" x14ac:dyDescent="0.2">
      <c r="A143" s="28"/>
      <c r="B143" s="48">
        <v>2</v>
      </c>
      <c r="C143" s="75" t="s">
        <v>143</v>
      </c>
      <c r="D143" s="12">
        <v>2</v>
      </c>
      <c r="E143" s="12">
        <v>1</v>
      </c>
      <c r="F143" s="28">
        <f t="shared" si="58"/>
        <v>3</v>
      </c>
      <c r="G143" s="28">
        <v>1</v>
      </c>
      <c r="H143" s="28">
        <v>1</v>
      </c>
      <c r="I143" s="28">
        <v>1</v>
      </c>
      <c r="J143" s="28">
        <v>1</v>
      </c>
      <c r="K143" s="28">
        <v>1</v>
      </c>
      <c r="L143" s="28">
        <v>1</v>
      </c>
      <c r="M143" s="12">
        <v>13</v>
      </c>
      <c r="N143" s="12">
        <v>0</v>
      </c>
      <c r="O143" s="28">
        <f t="shared" si="55"/>
        <v>13</v>
      </c>
      <c r="P143" s="93">
        <v>2</v>
      </c>
      <c r="Q143" s="42">
        <v>2</v>
      </c>
      <c r="R143" s="42">
        <v>2</v>
      </c>
      <c r="S143" s="42">
        <v>2</v>
      </c>
      <c r="T143" s="42">
        <v>2</v>
      </c>
      <c r="U143" s="42">
        <v>2</v>
      </c>
      <c r="V143" s="42">
        <v>2</v>
      </c>
      <c r="W143" s="42">
        <v>2</v>
      </c>
      <c r="X143" s="42">
        <v>2</v>
      </c>
      <c r="Y143" s="42">
        <v>2</v>
      </c>
      <c r="Z143" s="42">
        <v>2</v>
      </c>
      <c r="AA143" s="42">
        <v>2</v>
      </c>
      <c r="AB143" s="42">
        <v>2</v>
      </c>
      <c r="AC143" s="42">
        <v>2</v>
      </c>
      <c r="AD143" s="42">
        <v>2</v>
      </c>
      <c r="AE143" s="43">
        <v>2</v>
      </c>
      <c r="AF143" s="122">
        <f t="shared" si="65"/>
        <v>3224000</v>
      </c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  <c r="AZ143" s="57"/>
      <c r="BA143" s="57"/>
      <c r="BB143" s="57"/>
      <c r="BC143" s="57"/>
      <c r="BD143" s="57"/>
      <c r="BE143" s="57"/>
      <c r="BF143" s="57"/>
    </row>
    <row r="144" spans="1:58" s="45" customFormat="1" ht="15" x14ac:dyDescent="0.2">
      <c r="A144" s="28"/>
      <c r="B144" s="48">
        <v>3</v>
      </c>
      <c r="C144" s="75" t="s">
        <v>144</v>
      </c>
      <c r="D144" s="12">
        <v>2</v>
      </c>
      <c r="E144" s="12">
        <v>2</v>
      </c>
      <c r="F144" s="28">
        <f t="shared" si="58"/>
        <v>4</v>
      </c>
      <c r="G144" s="28">
        <v>2</v>
      </c>
      <c r="H144" s="28">
        <v>2</v>
      </c>
      <c r="I144" s="28">
        <v>2</v>
      </c>
      <c r="J144" s="28">
        <v>2</v>
      </c>
      <c r="K144" s="28">
        <v>2</v>
      </c>
      <c r="L144" s="28">
        <v>2</v>
      </c>
      <c r="M144" s="12">
        <v>27</v>
      </c>
      <c r="N144" s="12">
        <v>0</v>
      </c>
      <c r="O144" s="28">
        <f t="shared" si="55"/>
        <v>27</v>
      </c>
      <c r="P144" s="93">
        <v>2</v>
      </c>
      <c r="Q144" s="42">
        <v>2</v>
      </c>
      <c r="R144" s="42">
        <v>2</v>
      </c>
      <c r="S144" s="42">
        <v>2</v>
      </c>
      <c r="T144" s="42">
        <v>2</v>
      </c>
      <c r="U144" s="42">
        <v>2</v>
      </c>
      <c r="V144" s="42">
        <v>2</v>
      </c>
      <c r="W144" s="42">
        <v>2</v>
      </c>
      <c r="X144" s="42">
        <v>2</v>
      </c>
      <c r="Y144" s="42">
        <v>2</v>
      </c>
      <c r="Z144" s="42">
        <v>2</v>
      </c>
      <c r="AA144" s="42">
        <v>2</v>
      </c>
      <c r="AB144" s="42">
        <v>2</v>
      </c>
      <c r="AC144" s="42">
        <v>2</v>
      </c>
      <c r="AD144" s="42">
        <v>2</v>
      </c>
      <c r="AE144" s="43">
        <v>2</v>
      </c>
      <c r="AF144" s="122">
        <f t="shared" si="65"/>
        <v>3844000</v>
      </c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  <c r="AZ144" s="57"/>
      <c r="BA144" s="57"/>
      <c r="BB144" s="57"/>
      <c r="BC144" s="57"/>
      <c r="BD144" s="57"/>
      <c r="BE144" s="57"/>
      <c r="BF144" s="57"/>
    </row>
    <row r="145" spans="1:58" s="45" customFormat="1" ht="30" x14ac:dyDescent="0.2">
      <c r="A145" s="28"/>
      <c r="B145" s="48">
        <v>4</v>
      </c>
      <c r="C145" s="75" t="s">
        <v>145</v>
      </c>
      <c r="D145" s="12">
        <v>2</v>
      </c>
      <c r="E145" s="12">
        <v>2</v>
      </c>
      <c r="F145" s="28">
        <f t="shared" si="58"/>
        <v>4</v>
      </c>
      <c r="G145" s="28">
        <v>4</v>
      </c>
      <c r="H145" s="28">
        <v>4</v>
      </c>
      <c r="I145" s="28">
        <v>4</v>
      </c>
      <c r="J145" s="28">
        <v>4</v>
      </c>
      <c r="K145" s="28">
        <v>4</v>
      </c>
      <c r="L145" s="28">
        <v>4</v>
      </c>
      <c r="M145" s="12">
        <v>39</v>
      </c>
      <c r="N145" s="12">
        <v>2</v>
      </c>
      <c r="O145" s="28">
        <f t="shared" si="55"/>
        <v>41</v>
      </c>
      <c r="P145" s="93">
        <v>2</v>
      </c>
      <c r="Q145" s="42">
        <v>10</v>
      </c>
      <c r="R145" s="42"/>
      <c r="S145" s="42"/>
      <c r="T145" s="42"/>
      <c r="U145" s="42">
        <v>2</v>
      </c>
      <c r="V145" s="42">
        <v>2</v>
      </c>
      <c r="W145" s="42">
        <v>2</v>
      </c>
      <c r="X145" s="42">
        <v>2</v>
      </c>
      <c r="Y145" s="42">
        <v>2</v>
      </c>
      <c r="Z145" s="42">
        <v>3</v>
      </c>
      <c r="AA145" s="42">
        <v>3</v>
      </c>
      <c r="AB145" s="42">
        <v>3</v>
      </c>
      <c r="AC145" s="42">
        <v>3</v>
      </c>
      <c r="AD145" s="42">
        <v>3</v>
      </c>
      <c r="AE145" s="43">
        <v>3</v>
      </c>
      <c r="AF145" s="122">
        <f t="shared" si="65"/>
        <v>5132000</v>
      </c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  <c r="AZ145" s="57"/>
      <c r="BA145" s="57"/>
      <c r="BB145" s="57"/>
      <c r="BC145" s="57"/>
      <c r="BD145" s="57"/>
      <c r="BE145" s="57"/>
      <c r="BF145" s="57"/>
    </row>
    <row r="146" spans="1:58" s="39" customFormat="1" ht="15" x14ac:dyDescent="0.2">
      <c r="A146" s="35">
        <v>29</v>
      </c>
      <c r="B146" s="64" t="s">
        <v>146</v>
      </c>
      <c r="C146" s="37"/>
      <c r="D146" s="35">
        <f>SUM(D147:D149)</f>
        <v>10</v>
      </c>
      <c r="E146" s="35">
        <f t="shared" ref="E146:AE146" si="67">SUM(E147:E149)</f>
        <v>7</v>
      </c>
      <c r="F146" s="35">
        <f t="shared" si="67"/>
        <v>17</v>
      </c>
      <c r="G146" s="35">
        <f t="shared" si="67"/>
        <v>112</v>
      </c>
      <c r="H146" s="35">
        <f t="shared" si="67"/>
        <v>112</v>
      </c>
      <c r="I146" s="35">
        <f t="shared" si="67"/>
        <v>112</v>
      </c>
      <c r="J146" s="35">
        <f t="shared" si="67"/>
        <v>112</v>
      </c>
      <c r="K146" s="35">
        <f t="shared" si="67"/>
        <v>112</v>
      </c>
      <c r="L146" s="35">
        <f t="shared" si="67"/>
        <v>112</v>
      </c>
      <c r="M146" s="35">
        <f t="shared" si="67"/>
        <v>253</v>
      </c>
      <c r="N146" s="35">
        <f t="shared" si="67"/>
        <v>15</v>
      </c>
      <c r="O146" s="35">
        <f t="shared" si="67"/>
        <v>268</v>
      </c>
      <c r="P146" s="154">
        <f t="shared" si="67"/>
        <v>61</v>
      </c>
      <c r="Q146" s="35">
        <f t="shared" si="67"/>
        <v>0</v>
      </c>
      <c r="R146" s="35">
        <f t="shared" si="67"/>
        <v>19</v>
      </c>
      <c r="S146" s="35">
        <f t="shared" si="67"/>
        <v>0</v>
      </c>
      <c r="T146" s="35">
        <f t="shared" si="67"/>
        <v>15</v>
      </c>
      <c r="U146" s="35">
        <f t="shared" si="67"/>
        <v>0</v>
      </c>
      <c r="V146" s="35">
        <f t="shared" si="67"/>
        <v>0</v>
      </c>
      <c r="W146" s="35">
        <f t="shared" si="67"/>
        <v>1</v>
      </c>
      <c r="X146" s="35">
        <f t="shared" si="67"/>
        <v>0</v>
      </c>
      <c r="Y146" s="35">
        <f t="shared" si="67"/>
        <v>0</v>
      </c>
      <c r="Z146" s="35">
        <f t="shared" si="67"/>
        <v>177</v>
      </c>
      <c r="AA146" s="35">
        <f t="shared" si="67"/>
        <v>56</v>
      </c>
      <c r="AB146" s="35">
        <f t="shared" si="67"/>
        <v>58</v>
      </c>
      <c r="AC146" s="35">
        <f t="shared" si="67"/>
        <v>51</v>
      </c>
      <c r="AD146" s="35">
        <f t="shared" si="67"/>
        <v>67</v>
      </c>
      <c r="AE146" s="35">
        <f t="shared" si="67"/>
        <v>105</v>
      </c>
      <c r="AF146" s="4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  <c r="AZ146" s="57"/>
      <c r="BA146" s="57"/>
      <c r="BB146" s="57"/>
      <c r="BC146" s="57"/>
      <c r="BD146" s="57"/>
      <c r="BE146" s="57"/>
      <c r="BF146" s="57"/>
    </row>
    <row r="147" spans="1:58" s="57" customFormat="1" ht="15" x14ac:dyDescent="0.2">
      <c r="A147" s="71"/>
      <c r="B147" s="52">
        <v>1</v>
      </c>
      <c r="C147" s="72" t="s">
        <v>147</v>
      </c>
      <c r="D147" s="29">
        <v>4</v>
      </c>
      <c r="E147" s="29">
        <v>2</v>
      </c>
      <c r="F147" s="71">
        <f t="shared" si="58"/>
        <v>6</v>
      </c>
      <c r="G147" s="71">
        <v>6</v>
      </c>
      <c r="H147" s="71">
        <v>6</v>
      </c>
      <c r="I147" s="71">
        <v>6</v>
      </c>
      <c r="J147" s="71">
        <v>6</v>
      </c>
      <c r="K147" s="71">
        <v>6</v>
      </c>
      <c r="L147" s="71">
        <v>6</v>
      </c>
      <c r="M147" s="29">
        <v>80</v>
      </c>
      <c r="N147" s="29">
        <v>10</v>
      </c>
      <c r="O147" s="71">
        <f t="shared" si="55"/>
        <v>90</v>
      </c>
      <c r="P147" s="156">
        <v>14</v>
      </c>
      <c r="Q147" s="54">
        <v>0</v>
      </c>
      <c r="R147" s="54">
        <v>19</v>
      </c>
      <c r="S147" s="54">
        <v>0</v>
      </c>
      <c r="T147" s="54">
        <v>0</v>
      </c>
      <c r="U147" s="54">
        <v>0</v>
      </c>
      <c r="V147" s="54">
        <v>0</v>
      </c>
      <c r="W147" s="54">
        <v>1</v>
      </c>
      <c r="X147" s="54">
        <v>0</v>
      </c>
      <c r="Y147" s="54">
        <v>0</v>
      </c>
      <c r="Z147" s="54">
        <v>4</v>
      </c>
      <c r="AA147" s="54">
        <v>4</v>
      </c>
      <c r="AB147" s="54">
        <v>5</v>
      </c>
      <c r="AC147" s="54">
        <v>4</v>
      </c>
      <c r="AD147" s="54">
        <v>3</v>
      </c>
      <c r="AE147" s="55">
        <v>4</v>
      </c>
      <c r="AF147" s="123">
        <f t="shared" si="65"/>
        <v>6423000</v>
      </c>
    </row>
    <row r="148" spans="1:58" s="57" customFormat="1" ht="15" x14ac:dyDescent="0.2">
      <c r="A148" s="71"/>
      <c r="B148" s="52">
        <v>2</v>
      </c>
      <c r="C148" s="72" t="s">
        <v>148</v>
      </c>
      <c r="D148" s="52">
        <v>3</v>
      </c>
      <c r="E148" s="52">
        <v>3</v>
      </c>
      <c r="F148" s="71">
        <f t="shared" si="58"/>
        <v>6</v>
      </c>
      <c r="G148" s="71">
        <v>101</v>
      </c>
      <c r="H148" s="71">
        <v>101</v>
      </c>
      <c r="I148" s="71">
        <v>101</v>
      </c>
      <c r="J148" s="71">
        <v>101</v>
      </c>
      <c r="K148" s="71">
        <v>101</v>
      </c>
      <c r="L148" s="71">
        <v>101</v>
      </c>
      <c r="M148" s="52">
        <v>98</v>
      </c>
      <c r="N148" s="52"/>
      <c r="O148" s="71">
        <f t="shared" si="55"/>
        <v>98</v>
      </c>
      <c r="P148" s="156"/>
      <c r="Q148" s="54"/>
      <c r="R148" s="54"/>
      <c r="S148" s="54"/>
      <c r="T148" s="54"/>
      <c r="U148" s="54"/>
      <c r="V148" s="54"/>
      <c r="W148" s="54"/>
      <c r="X148" s="54"/>
      <c r="Y148" s="54"/>
      <c r="Z148" s="54">
        <v>98</v>
      </c>
      <c r="AA148" s="54">
        <v>0</v>
      </c>
      <c r="AB148" s="54">
        <v>0</v>
      </c>
      <c r="AC148" s="54">
        <v>0</v>
      </c>
      <c r="AD148" s="54">
        <v>0</v>
      </c>
      <c r="AE148" s="55">
        <v>98</v>
      </c>
      <c r="AF148" s="123">
        <f t="shared" si="65"/>
        <v>44780000</v>
      </c>
    </row>
    <row r="149" spans="1:58" s="57" customFormat="1" ht="15" x14ac:dyDescent="0.2">
      <c r="A149" s="71"/>
      <c r="B149" s="52">
        <v>3</v>
      </c>
      <c r="C149" s="72" t="s">
        <v>149</v>
      </c>
      <c r="D149" s="29">
        <v>3</v>
      </c>
      <c r="E149" s="29">
        <v>2</v>
      </c>
      <c r="F149" s="71">
        <f t="shared" si="58"/>
        <v>5</v>
      </c>
      <c r="G149" s="71">
        <v>5</v>
      </c>
      <c r="H149" s="71">
        <v>5</v>
      </c>
      <c r="I149" s="71">
        <v>5</v>
      </c>
      <c r="J149" s="71">
        <v>5</v>
      </c>
      <c r="K149" s="71">
        <v>5</v>
      </c>
      <c r="L149" s="71">
        <v>5</v>
      </c>
      <c r="M149" s="29">
        <v>75</v>
      </c>
      <c r="N149" s="29">
        <v>5</v>
      </c>
      <c r="O149" s="71">
        <f t="shared" si="55"/>
        <v>80</v>
      </c>
      <c r="P149" s="158">
        <v>47</v>
      </c>
      <c r="Q149" s="54">
        <v>0</v>
      </c>
      <c r="R149" s="54">
        <v>0</v>
      </c>
      <c r="S149" s="54">
        <v>0</v>
      </c>
      <c r="T149" s="54">
        <v>15</v>
      </c>
      <c r="U149" s="54"/>
      <c r="V149" s="54"/>
      <c r="W149" s="54"/>
      <c r="X149" s="54"/>
      <c r="Y149" s="54"/>
      <c r="Z149" s="54">
        <v>75</v>
      </c>
      <c r="AA149" s="54">
        <v>52</v>
      </c>
      <c r="AB149" s="54">
        <v>53</v>
      </c>
      <c r="AC149" s="54">
        <v>47</v>
      </c>
      <c r="AD149" s="54">
        <v>64</v>
      </c>
      <c r="AE149" s="55">
        <v>3</v>
      </c>
      <c r="AF149" s="123">
        <f t="shared" si="65"/>
        <v>21719000</v>
      </c>
    </row>
    <row r="150" spans="1:58" s="39" customFormat="1" ht="15" x14ac:dyDescent="0.2">
      <c r="A150" s="35">
        <v>30</v>
      </c>
      <c r="B150" s="64" t="s">
        <v>151</v>
      </c>
      <c r="C150" s="37"/>
      <c r="D150" s="35">
        <f>SUM(D151:D152)</f>
        <v>4</v>
      </c>
      <c r="E150" s="35">
        <f t="shared" ref="E150:AE150" si="68">SUM(E151:E152)</f>
        <v>2</v>
      </c>
      <c r="F150" s="35">
        <f t="shared" si="68"/>
        <v>6</v>
      </c>
      <c r="G150" s="35">
        <f t="shared" si="68"/>
        <v>6</v>
      </c>
      <c r="H150" s="35">
        <f t="shared" si="68"/>
        <v>6</v>
      </c>
      <c r="I150" s="35">
        <f t="shared" si="68"/>
        <v>6</v>
      </c>
      <c r="J150" s="35">
        <f t="shared" si="68"/>
        <v>6</v>
      </c>
      <c r="K150" s="35">
        <f t="shared" si="68"/>
        <v>6</v>
      </c>
      <c r="L150" s="35">
        <f t="shared" si="68"/>
        <v>6</v>
      </c>
      <c r="M150" s="35">
        <f t="shared" si="68"/>
        <v>83</v>
      </c>
      <c r="N150" s="35">
        <f t="shared" si="68"/>
        <v>4</v>
      </c>
      <c r="O150" s="35">
        <f t="shared" si="68"/>
        <v>87</v>
      </c>
      <c r="P150" s="154">
        <f t="shared" si="68"/>
        <v>222</v>
      </c>
      <c r="Q150" s="35">
        <f t="shared" si="68"/>
        <v>202</v>
      </c>
      <c r="R150" s="35">
        <f t="shared" si="68"/>
        <v>229</v>
      </c>
      <c r="S150" s="35">
        <f t="shared" si="68"/>
        <v>223</v>
      </c>
      <c r="T150" s="35">
        <f t="shared" si="68"/>
        <v>226</v>
      </c>
      <c r="U150" s="35">
        <f t="shared" si="68"/>
        <v>12</v>
      </c>
      <c r="V150" s="35">
        <f t="shared" si="68"/>
        <v>9</v>
      </c>
      <c r="W150" s="35">
        <f t="shared" si="68"/>
        <v>12</v>
      </c>
      <c r="X150" s="35">
        <f t="shared" si="68"/>
        <v>12</v>
      </c>
      <c r="Y150" s="35">
        <f t="shared" si="68"/>
        <v>12</v>
      </c>
      <c r="Z150" s="35">
        <f t="shared" si="68"/>
        <v>222</v>
      </c>
      <c r="AA150" s="35">
        <f t="shared" si="68"/>
        <v>202</v>
      </c>
      <c r="AB150" s="35">
        <f t="shared" si="68"/>
        <v>229</v>
      </c>
      <c r="AC150" s="35">
        <f t="shared" si="68"/>
        <v>223</v>
      </c>
      <c r="AD150" s="35">
        <f t="shared" si="68"/>
        <v>226</v>
      </c>
      <c r="AE150" s="35">
        <f t="shared" si="68"/>
        <v>167</v>
      </c>
      <c r="AF150" s="4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57"/>
      <c r="AW150" s="57"/>
      <c r="AX150" s="57"/>
      <c r="AY150" s="57"/>
      <c r="AZ150" s="57"/>
      <c r="BA150" s="57"/>
      <c r="BB150" s="57"/>
      <c r="BC150" s="57"/>
      <c r="BD150" s="57"/>
      <c r="BE150" s="57"/>
      <c r="BF150" s="57"/>
    </row>
    <row r="151" spans="1:58" s="57" customFormat="1" ht="15" x14ac:dyDescent="0.2">
      <c r="A151" s="71"/>
      <c r="B151" s="52">
        <v>1</v>
      </c>
      <c r="C151" s="72" t="s">
        <v>152</v>
      </c>
      <c r="D151" s="52">
        <v>4</v>
      </c>
      <c r="E151" s="52">
        <v>2</v>
      </c>
      <c r="F151" s="71">
        <f t="shared" si="58"/>
        <v>6</v>
      </c>
      <c r="G151" s="71">
        <v>6</v>
      </c>
      <c r="H151" s="71">
        <v>6</v>
      </c>
      <c r="I151" s="71">
        <v>6</v>
      </c>
      <c r="J151" s="71">
        <v>6</v>
      </c>
      <c r="K151" s="71">
        <v>6</v>
      </c>
      <c r="L151" s="71">
        <v>6</v>
      </c>
      <c r="M151" s="52">
        <v>83</v>
      </c>
      <c r="N151" s="52">
        <v>4</v>
      </c>
      <c r="O151" s="71">
        <f t="shared" si="55"/>
        <v>87</v>
      </c>
      <c r="P151" s="156">
        <v>87</v>
      </c>
      <c r="Q151" s="54">
        <v>67</v>
      </c>
      <c r="R151" s="54">
        <v>94</v>
      </c>
      <c r="S151" s="54">
        <v>88</v>
      </c>
      <c r="T151" s="54">
        <v>91</v>
      </c>
      <c r="U151" s="54">
        <v>4</v>
      </c>
      <c r="V151" s="54">
        <v>3</v>
      </c>
      <c r="W151" s="54">
        <v>4</v>
      </c>
      <c r="X151" s="54">
        <v>4</v>
      </c>
      <c r="Y151" s="54">
        <v>4</v>
      </c>
      <c r="Z151" s="54">
        <v>87</v>
      </c>
      <c r="AA151" s="54">
        <v>67</v>
      </c>
      <c r="AB151" s="54">
        <v>94</v>
      </c>
      <c r="AC151" s="54">
        <v>88</v>
      </c>
      <c r="AD151" s="54">
        <v>91</v>
      </c>
      <c r="AE151" s="55">
        <v>87</v>
      </c>
      <c r="AF151" s="123">
        <f t="shared" si="65"/>
        <v>50570000</v>
      </c>
    </row>
    <row r="152" spans="1:58" s="57" customFormat="1" ht="15" x14ac:dyDescent="0.2">
      <c r="A152" s="71"/>
      <c r="B152" s="52"/>
      <c r="C152" s="72" t="s">
        <v>153</v>
      </c>
      <c r="D152" s="52"/>
      <c r="E152" s="52"/>
      <c r="F152" s="71"/>
      <c r="G152" s="71"/>
      <c r="H152" s="71"/>
      <c r="I152" s="71"/>
      <c r="J152" s="71"/>
      <c r="K152" s="71"/>
      <c r="L152" s="71"/>
      <c r="M152" s="52"/>
      <c r="N152" s="52"/>
      <c r="O152" s="71"/>
      <c r="P152" s="158">
        <v>135</v>
      </c>
      <c r="Q152" s="54">
        <v>135</v>
      </c>
      <c r="R152" s="54">
        <v>135</v>
      </c>
      <c r="S152" s="54">
        <v>135</v>
      </c>
      <c r="T152" s="54">
        <v>135</v>
      </c>
      <c r="U152" s="54">
        <v>8</v>
      </c>
      <c r="V152" s="54">
        <v>6</v>
      </c>
      <c r="W152" s="54">
        <v>8</v>
      </c>
      <c r="X152" s="54">
        <v>8</v>
      </c>
      <c r="Y152" s="54">
        <v>8</v>
      </c>
      <c r="Z152" s="54">
        <v>135</v>
      </c>
      <c r="AA152" s="54">
        <v>135</v>
      </c>
      <c r="AB152" s="54">
        <v>135</v>
      </c>
      <c r="AC152" s="54">
        <v>135</v>
      </c>
      <c r="AD152" s="54">
        <v>135</v>
      </c>
      <c r="AE152" s="55">
        <v>80</v>
      </c>
      <c r="AF152" s="123">
        <f>F152*F6+SUMPRODUCT($G$6:$L$6,G152:L152)+O152*$O$6+SUMPRODUCT($P$6:$AE$6,P152:AE152)</f>
        <v>70255000</v>
      </c>
    </row>
    <row r="153" spans="1:58" s="119" customFormat="1" ht="14.25" x14ac:dyDescent="0.2">
      <c r="A153" s="35">
        <v>31</v>
      </c>
      <c r="B153" s="64" t="s">
        <v>154</v>
      </c>
      <c r="C153" s="38"/>
      <c r="D153" s="35">
        <f t="shared" ref="D153" si="69">SUM(D154:D156)</f>
        <v>5</v>
      </c>
      <c r="E153" s="35">
        <f t="shared" ref="E153" si="70">SUM(E154:E156)</f>
        <v>3</v>
      </c>
      <c r="F153" s="35">
        <f t="shared" ref="F153" si="71">SUM(F154:F156)</f>
        <v>8</v>
      </c>
      <c r="G153" s="35">
        <f t="shared" ref="G153" si="72">SUM(G154:G156)</f>
        <v>7</v>
      </c>
      <c r="H153" s="35">
        <f t="shared" ref="H153" si="73">SUM(H154:H156)</f>
        <v>7</v>
      </c>
      <c r="I153" s="35">
        <f t="shared" ref="I153" si="74">SUM(I154:I156)</f>
        <v>7</v>
      </c>
      <c r="J153" s="35">
        <f t="shared" ref="J153" si="75">SUM(J154:J156)</f>
        <v>7</v>
      </c>
      <c r="K153" s="35">
        <f t="shared" ref="K153" si="76">SUM(K154:K156)</f>
        <v>7</v>
      </c>
      <c r="L153" s="35">
        <f t="shared" ref="L153" si="77">SUM(L154:L156)</f>
        <v>7</v>
      </c>
      <c r="M153" s="35">
        <f t="shared" ref="M153" si="78">SUM(M154:M156)</f>
        <v>69</v>
      </c>
      <c r="N153" s="35">
        <f t="shared" ref="N153" si="79">SUM(N154:N156)</f>
        <v>4</v>
      </c>
      <c r="O153" s="35">
        <f t="shared" ref="O153" si="80">SUM(O154:O156)</f>
        <v>73</v>
      </c>
      <c r="P153" s="154">
        <f t="shared" ref="P153" si="81">SUM(P154:P156)</f>
        <v>0</v>
      </c>
      <c r="Q153" s="35">
        <f t="shared" ref="Q153" si="82">SUM(Q154:Q156)</f>
        <v>0</v>
      </c>
      <c r="R153" s="35">
        <f t="shared" ref="R153" si="83">SUM(R154:R156)</f>
        <v>0</v>
      </c>
      <c r="S153" s="35">
        <f t="shared" ref="S153" si="84">SUM(S154:S156)</f>
        <v>0</v>
      </c>
      <c r="T153" s="35">
        <f t="shared" ref="T153" si="85">SUM(T154:T156)</f>
        <v>0</v>
      </c>
      <c r="U153" s="35">
        <f t="shared" ref="U153" si="86">SUM(U154:U156)</f>
        <v>1</v>
      </c>
      <c r="V153" s="35">
        <f t="shared" ref="V153" si="87">SUM(V154:V156)</f>
        <v>2</v>
      </c>
      <c r="W153" s="35">
        <f t="shared" ref="W153" si="88">SUM(W154:W156)</f>
        <v>2</v>
      </c>
      <c r="X153" s="35">
        <f t="shared" ref="X153" si="89">SUM(X154:X156)</f>
        <v>2</v>
      </c>
      <c r="Y153" s="35">
        <f t="shared" ref="Y153" si="90">SUM(Y154:Y156)</f>
        <v>2</v>
      </c>
      <c r="Z153" s="35">
        <f t="shared" ref="Z153" si="91">SUM(Z154:Z156)</f>
        <v>22</v>
      </c>
      <c r="AA153" s="35">
        <f t="shared" ref="AA153" si="92">SUM(AA154:AA156)</f>
        <v>24</v>
      </c>
      <c r="AB153" s="35">
        <f t="shared" ref="AB153" si="93">SUM(AB154:AB156)</f>
        <v>36</v>
      </c>
      <c r="AC153" s="35">
        <f t="shared" ref="AC153" si="94">SUM(AC154:AC156)</f>
        <v>30</v>
      </c>
      <c r="AD153" s="35">
        <f t="shared" ref="AD153" si="95">SUM(AD154:AD156)</f>
        <v>37</v>
      </c>
      <c r="AE153" s="35">
        <f t="shared" ref="AE153" si="96">SUM(AE154:AE156)</f>
        <v>19</v>
      </c>
      <c r="AF153" s="47"/>
      <c r="AG153" s="168"/>
      <c r="AH153" s="168"/>
      <c r="AI153" s="168"/>
      <c r="AJ153" s="168"/>
      <c r="AK153" s="168"/>
      <c r="AL153" s="168"/>
      <c r="AM153" s="168"/>
      <c r="AN153" s="168"/>
      <c r="AO153" s="168"/>
      <c r="AP153" s="168"/>
      <c r="AQ153" s="168"/>
      <c r="AR153" s="168"/>
      <c r="AS153" s="168"/>
      <c r="AT153" s="168"/>
      <c r="AU153" s="168"/>
      <c r="AV153" s="168"/>
      <c r="AW153" s="168"/>
      <c r="AX153" s="168"/>
      <c r="AY153" s="168"/>
      <c r="AZ153" s="168"/>
      <c r="BA153" s="168"/>
      <c r="BB153" s="168"/>
      <c r="BC153" s="168"/>
      <c r="BD153" s="168"/>
      <c r="BE153" s="168"/>
      <c r="BF153" s="168"/>
    </row>
    <row r="154" spans="1:58" s="45" customFormat="1" ht="15" x14ac:dyDescent="0.2">
      <c r="A154" s="28"/>
      <c r="B154" s="48">
        <v>1</v>
      </c>
      <c r="C154" s="76" t="s">
        <v>155</v>
      </c>
      <c r="D154" s="12">
        <v>2</v>
      </c>
      <c r="E154" s="12">
        <v>1</v>
      </c>
      <c r="F154" s="28">
        <f t="shared" si="58"/>
        <v>3</v>
      </c>
      <c r="G154" s="28">
        <v>2</v>
      </c>
      <c r="H154" s="28">
        <v>2</v>
      </c>
      <c r="I154" s="28">
        <v>2</v>
      </c>
      <c r="J154" s="28">
        <v>2</v>
      </c>
      <c r="K154" s="28">
        <v>2</v>
      </c>
      <c r="L154" s="28">
        <v>2</v>
      </c>
      <c r="M154" s="12">
        <v>18</v>
      </c>
      <c r="N154" s="12">
        <v>2</v>
      </c>
      <c r="O154" s="28">
        <f t="shared" si="55"/>
        <v>20</v>
      </c>
      <c r="P154" s="93"/>
      <c r="Q154" s="42"/>
      <c r="R154" s="42"/>
      <c r="S154" s="42"/>
      <c r="T154" s="42"/>
      <c r="U154" s="42">
        <v>1</v>
      </c>
      <c r="V154" s="42">
        <v>2</v>
      </c>
      <c r="W154" s="42">
        <v>2</v>
      </c>
      <c r="X154" s="42">
        <v>2</v>
      </c>
      <c r="Y154" s="42">
        <v>2</v>
      </c>
      <c r="Z154" s="42">
        <v>19</v>
      </c>
      <c r="AA154" s="42">
        <v>21</v>
      </c>
      <c r="AB154" s="42">
        <v>33</v>
      </c>
      <c r="AC154" s="42">
        <v>27</v>
      </c>
      <c r="AD154" s="42">
        <v>34</v>
      </c>
      <c r="AE154" s="43">
        <v>19</v>
      </c>
      <c r="AF154" s="122">
        <f t="shared" si="65"/>
        <v>11683000</v>
      </c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57"/>
      <c r="AW154" s="57"/>
      <c r="AX154" s="57"/>
      <c r="AY154" s="57"/>
      <c r="AZ154" s="57"/>
      <c r="BA154" s="57"/>
      <c r="BB154" s="57"/>
      <c r="BC154" s="57"/>
      <c r="BD154" s="57"/>
      <c r="BE154" s="57"/>
      <c r="BF154" s="57"/>
    </row>
    <row r="155" spans="1:58" s="45" customFormat="1" ht="15" x14ac:dyDescent="0.2">
      <c r="A155" s="28"/>
      <c r="B155" s="48">
        <v>2</v>
      </c>
      <c r="C155" s="40" t="s">
        <v>156</v>
      </c>
      <c r="D155" s="12">
        <v>2</v>
      </c>
      <c r="E155" s="12">
        <v>1</v>
      </c>
      <c r="F155" s="28">
        <f t="shared" si="58"/>
        <v>3</v>
      </c>
      <c r="G155" s="28">
        <v>3</v>
      </c>
      <c r="H155" s="28">
        <v>3</v>
      </c>
      <c r="I155" s="28">
        <v>3</v>
      </c>
      <c r="J155" s="28">
        <v>3</v>
      </c>
      <c r="K155" s="28">
        <v>3</v>
      </c>
      <c r="L155" s="28">
        <v>3</v>
      </c>
      <c r="M155" s="12">
        <v>31</v>
      </c>
      <c r="N155" s="12">
        <v>1</v>
      </c>
      <c r="O155" s="28">
        <f t="shared" si="55"/>
        <v>32</v>
      </c>
      <c r="P155" s="93"/>
      <c r="Q155" s="42"/>
      <c r="R155" s="42"/>
      <c r="S155" s="42"/>
      <c r="T155" s="42"/>
      <c r="U155" s="42"/>
      <c r="V155" s="42"/>
      <c r="W155" s="42"/>
      <c r="X155" s="42"/>
      <c r="Y155" s="42"/>
      <c r="Z155" s="42">
        <v>3</v>
      </c>
      <c r="AA155" s="42">
        <v>3</v>
      </c>
      <c r="AB155" s="42">
        <v>3</v>
      </c>
      <c r="AC155" s="42">
        <v>3</v>
      </c>
      <c r="AD155" s="42">
        <v>3</v>
      </c>
      <c r="AE155" s="43"/>
      <c r="AF155" s="122">
        <f t="shared" si="65"/>
        <v>2503000</v>
      </c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  <c r="AZ155" s="57"/>
      <c r="BA155" s="57"/>
      <c r="BB155" s="57"/>
      <c r="BC155" s="57"/>
      <c r="BD155" s="57"/>
      <c r="BE155" s="57"/>
      <c r="BF155" s="57"/>
    </row>
    <row r="156" spans="1:58" s="45" customFormat="1" ht="30" x14ac:dyDescent="0.2">
      <c r="A156" s="28"/>
      <c r="B156" s="48">
        <v>3</v>
      </c>
      <c r="C156" s="40" t="s">
        <v>157</v>
      </c>
      <c r="D156" s="12">
        <v>1</v>
      </c>
      <c r="E156" s="12">
        <v>1</v>
      </c>
      <c r="F156" s="28">
        <f t="shared" si="58"/>
        <v>2</v>
      </c>
      <c r="G156" s="28">
        <v>2</v>
      </c>
      <c r="H156" s="28">
        <v>2</v>
      </c>
      <c r="I156" s="28">
        <v>2</v>
      </c>
      <c r="J156" s="28">
        <v>2</v>
      </c>
      <c r="K156" s="28">
        <v>2</v>
      </c>
      <c r="L156" s="28">
        <v>2</v>
      </c>
      <c r="M156" s="12">
        <v>20</v>
      </c>
      <c r="N156" s="12">
        <v>1</v>
      </c>
      <c r="O156" s="28">
        <f t="shared" si="55"/>
        <v>21</v>
      </c>
      <c r="P156" s="93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3"/>
      <c r="AF156" s="122">
        <f t="shared" si="65"/>
        <v>1100000</v>
      </c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57"/>
      <c r="AW156" s="57"/>
      <c r="AX156" s="57"/>
      <c r="AY156" s="57"/>
      <c r="AZ156" s="57"/>
      <c r="BA156" s="57"/>
      <c r="BB156" s="57"/>
      <c r="BC156" s="57"/>
      <c r="BD156" s="57"/>
      <c r="BE156" s="57"/>
      <c r="BF156" s="57"/>
    </row>
    <row r="157" spans="1:58" s="39" customFormat="1" ht="15" x14ac:dyDescent="0.2">
      <c r="A157" s="35">
        <v>32</v>
      </c>
      <c r="B157" s="64" t="s">
        <v>158</v>
      </c>
      <c r="C157" s="37"/>
      <c r="D157" s="35">
        <f>SUM(D158:D161)</f>
        <v>11</v>
      </c>
      <c r="E157" s="35">
        <f t="shared" ref="E157:AE157" si="97">SUM(E158:E161)</f>
        <v>4</v>
      </c>
      <c r="F157" s="35">
        <f t="shared" si="97"/>
        <v>15</v>
      </c>
      <c r="G157" s="35">
        <f t="shared" si="97"/>
        <v>15</v>
      </c>
      <c r="H157" s="35">
        <f t="shared" si="97"/>
        <v>15</v>
      </c>
      <c r="I157" s="35">
        <f t="shared" si="97"/>
        <v>15</v>
      </c>
      <c r="J157" s="35">
        <f t="shared" si="97"/>
        <v>15</v>
      </c>
      <c r="K157" s="35">
        <f t="shared" si="97"/>
        <v>15</v>
      </c>
      <c r="L157" s="35">
        <f t="shared" si="97"/>
        <v>15</v>
      </c>
      <c r="M157" s="35">
        <f t="shared" si="97"/>
        <v>167</v>
      </c>
      <c r="N157" s="35">
        <f t="shared" si="97"/>
        <v>4</v>
      </c>
      <c r="O157" s="35">
        <f t="shared" si="97"/>
        <v>171</v>
      </c>
      <c r="P157" s="154">
        <f t="shared" si="97"/>
        <v>0</v>
      </c>
      <c r="Q157" s="35">
        <f t="shared" si="97"/>
        <v>0</v>
      </c>
      <c r="R157" s="35">
        <f t="shared" si="97"/>
        <v>0</v>
      </c>
      <c r="S157" s="35">
        <f t="shared" si="97"/>
        <v>0</v>
      </c>
      <c r="T157" s="35">
        <f t="shared" si="97"/>
        <v>0</v>
      </c>
      <c r="U157" s="35">
        <f t="shared" si="97"/>
        <v>4</v>
      </c>
      <c r="V157" s="35">
        <f t="shared" si="97"/>
        <v>4</v>
      </c>
      <c r="W157" s="35">
        <f t="shared" si="97"/>
        <v>4</v>
      </c>
      <c r="X157" s="35">
        <f t="shared" si="97"/>
        <v>3</v>
      </c>
      <c r="Y157" s="35">
        <f t="shared" si="97"/>
        <v>4</v>
      </c>
      <c r="Z157" s="35">
        <f t="shared" si="97"/>
        <v>0</v>
      </c>
      <c r="AA157" s="35">
        <f t="shared" si="97"/>
        <v>0</v>
      </c>
      <c r="AB157" s="35">
        <f t="shared" si="97"/>
        <v>0</v>
      </c>
      <c r="AC157" s="35">
        <f t="shared" si="97"/>
        <v>0</v>
      </c>
      <c r="AD157" s="35">
        <f t="shared" si="97"/>
        <v>0</v>
      </c>
      <c r="AE157" s="35">
        <f t="shared" si="97"/>
        <v>6</v>
      </c>
      <c r="AF157" s="4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  <c r="AZ157" s="57"/>
      <c r="BA157" s="57"/>
      <c r="BB157" s="57"/>
      <c r="BC157" s="57"/>
      <c r="BD157" s="57"/>
      <c r="BE157" s="57"/>
      <c r="BF157" s="57"/>
    </row>
    <row r="158" spans="1:58" s="45" customFormat="1" ht="15" x14ac:dyDescent="0.2">
      <c r="A158" s="27"/>
      <c r="B158" s="12">
        <v>1</v>
      </c>
      <c r="C158" s="13" t="s">
        <v>159</v>
      </c>
      <c r="D158" s="12">
        <v>4</v>
      </c>
      <c r="E158" s="12">
        <v>1</v>
      </c>
      <c r="F158" s="27">
        <f t="shared" si="58"/>
        <v>5</v>
      </c>
      <c r="G158" s="28">
        <v>5</v>
      </c>
      <c r="H158" s="28">
        <v>5</v>
      </c>
      <c r="I158" s="28">
        <v>5</v>
      </c>
      <c r="J158" s="28">
        <v>5</v>
      </c>
      <c r="K158" s="28">
        <v>5</v>
      </c>
      <c r="L158" s="28">
        <v>5</v>
      </c>
      <c r="M158" s="12">
        <v>60</v>
      </c>
      <c r="N158" s="12">
        <v>1</v>
      </c>
      <c r="O158" s="27">
        <f t="shared" si="55"/>
        <v>61</v>
      </c>
      <c r="P158" s="93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3"/>
      <c r="AF158" s="44">
        <f t="shared" si="65"/>
        <v>2920000</v>
      </c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57"/>
      <c r="AW158" s="57"/>
      <c r="AX158" s="57"/>
      <c r="AY158" s="57"/>
      <c r="AZ158" s="57"/>
      <c r="BA158" s="57"/>
      <c r="BB158" s="57"/>
      <c r="BC158" s="57"/>
      <c r="BD158" s="57"/>
      <c r="BE158" s="57"/>
      <c r="BF158" s="57"/>
    </row>
    <row r="159" spans="1:58" s="45" customFormat="1" ht="15" x14ac:dyDescent="0.2">
      <c r="A159" s="27"/>
      <c r="B159" s="12">
        <v>2</v>
      </c>
      <c r="C159" s="13" t="s">
        <v>160</v>
      </c>
      <c r="D159" s="12">
        <v>4</v>
      </c>
      <c r="E159" s="12">
        <v>1</v>
      </c>
      <c r="F159" s="27">
        <f t="shared" si="58"/>
        <v>5</v>
      </c>
      <c r="G159" s="28">
        <v>5</v>
      </c>
      <c r="H159" s="28">
        <v>5</v>
      </c>
      <c r="I159" s="28">
        <v>5</v>
      </c>
      <c r="J159" s="28">
        <v>5</v>
      </c>
      <c r="K159" s="28">
        <v>5</v>
      </c>
      <c r="L159" s="28">
        <v>5</v>
      </c>
      <c r="M159" s="12">
        <v>59</v>
      </c>
      <c r="N159" s="12">
        <v>1</v>
      </c>
      <c r="O159" s="27">
        <f t="shared" si="55"/>
        <v>60</v>
      </c>
      <c r="P159" s="93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3">
        <v>4</v>
      </c>
      <c r="AF159" s="44">
        <f t="shared" si="65"/>
        <v>3232000</v>
      </c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  <c r="AZ159" s="57"/>
      <c r="BA159" s="57"/>
      <c r="BB159" s="57"/>
      <c r="BC159" s="57"/>
      <c r="BD159" s="57"/>
      <c r="BE159" s="57"/>
      <c r="BF159" s="57"/>
    </row>
    <row r="160" spans="1:58" s="45" customFormat="1" ht="15" x14ac:dyDescent="0.2">
      <c r="A160" s="27"/>
      <c r="B160" s="12">
        <v>3</v>
      </c>
      <c r="C160" s="13" t="s">
        <v>161</v>
      </c>
      <c r="D160" s="12">
        <v>2</v>
      </c>
      <c r="E160" s="12">
        <v>1</v>
      </c>
      <c r="F160" s="27">
        <f t="shared" si="58"/>
        <v>3</v>
      </c>
      <c r="G160" s="28">
        <v>3</v>
      </c>
      <c r="H160" s="28">
        <v>3</v>
      </c>
      <c r="I160" s="28">
        <v>3</v>
      </c>
      <c r="J160" s="28">
        <v>3</v>
      </c>
      <c r="K160" s="28">
        <v>3</v>
      </c>
      <c r="L160" s="28">
        <v>3</v>
      </c>
      <c r="M160" s="12">
        <v>36</v>
      </c>
      <c r="N160" s="12">
        <v>1</v>
      </c>
      <c r="O160" s="27">
        <f t="shared" si="55"/>
        <v>37</v>
      </c>
      <c r="P160" s="93"/>
      <c r="Q160" s="42"/>
      <c r="R160" s="42"/>
      <c r="S160" s="42"/>
      <c r="T160" s="42"/>
      <c r="U160" s="42">
        <v>3</v>
      </c>
      <c r="V160" s="42">
        <v>3</v>
      </c>
      <c r="W160" s="42">
        <v>3</v>
      </c>
      <c r="X160" s="42">
        <v>2</v>
      </c>
      <c r="Y160" s="42">
        <v>3</v>
      </c>
      <c r="Z160" s="42"/>
      <c r="AA160" s="42"/>
      <c r="AB160" s="42"/>
      <c r="AC160" s="42"/>
      <c r="AD160" s="42"/>
      <c r="AE160" s="43">
        <v>2</v>
      </c>
      <c r="AF160" s="44">
        <f t="shared" si="65"/>
        <v>4026000</v>
      </c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  <c r="AR160" s="57"/>
      <c r="AS160" s="57"/>
      <c r="AT160" s="57"/>
      <c r="AU160" s="57"/>
      <c r="AV160" s="57"/>
      <c r="AW160" s="57"/>
      <c r="AX160" s="57"/>
      <c r="AY160" s="57"/>
      <c r="AZ160" s="57"/>
      <c r="BA160" s="57"/>
      <c r="BB160" s="57"/>
      <c r="BC160" s="57"/>
      <c r="BD160" s="57"/>
      <c r="BE160" s="57"/>
      <c r="BF160" s="57"/>
    </row>
    <row r="161" spans="1:58" s="45" customFormat="1" ht="15" x14ac:dyDescent="0.2">
      <c r="A161" s="27"/>
      <c r="B161" s="12">
        <v>4</v>
      </c>
      <c r="C161" s="13" t="s">
        <v>162</v>
      </c>
      <c r="D161" s="12">
        <v>1</v>
      </c>
      <c r="E161" s="12">
        <v>1</v>
      </c>
      <c r="F161" s="27">
        <f t="shared" si="58"/>
        <v>2</v>
      </c>
      <c r="G161" s="28">
        <v>2</v>
      </c>
      <c r="H161" s="28">
        <v>2</v>
      </c>
      <c r="I161" s="28">
        <v>2</v>
      </c>
      <c r="J161" s="28">
        <v>2</v>
      </c>
      <c r="K161" s="28">
        <v>2</v>
      </c>
      <c r="L161" s="28">
        <v>2</v>
      </c>
      <c r="M161" s="12">
        <v>12</v>
      </c>
      <c r="N161" s="12">
        <v>1</v>
      </c>
      <c r="O161" s="27">
        <f t="shared" si="55"/>
        <v>13</v>
      </c>
      <c r="P161" s="93"/>
      <c r="Q161" s="42"/>
      <c r="R161" s="42"/>
      <c r="S161" s="42"/>
      <c r="T161" s="42"/>
      <c r="U161" s="42">
        <v>1</v>
      </c>
      <c r="V161" s="42">
        <v>1</v>
      </c>
      <c r="W161" s="42">
        <v>1</v>
      </c>
      <c r="X161" s="42">
        <v>1</v>
      </c>
      <c r="Y161" s="42">
        <v>1</v>
      </c>
      <c r="Z161" s="42"/>
      <c r="AA161" s="42"/>
      <c r="AB161" s="42"/>
      <c r="AC161" s="42"/>
      <c r="AD161" s="42"/>
      <c r="AE161" s="43"/>
      <c r="AF161" s="44">
        <f t="shared" si="65"/>
        <v>1690000</v>
      </c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57"/>
      <c r="AW161" s="57"/>
      <c r="AX161" s="57"/>
      <c r="AY161" s="57"/>
      <c r="AZ161" s="57"/>
      <c r="BA161" s="57"/>
      <c r="BB161" s="57"/>
      <c r="BC161" s="57"/>
      <c r="BD161" s="57"/>
      <c r="BE161" s="57"/>
      <c r="BF161" s="57"/>
    </row>
    <row r="162" spans="1:58" s="39" customFormat="1" ht="15" x14ac:dyDescent="0.2">
      <c r="A162" s="35">
        <v>33</v>
      </c>
      <c r="B162" s="64" t="s">
        <v>163</v>
      </c>
      <c r="C162" s="37"/>
      <c r="D162" s="35">
        <f>SUM(D163:D165)</f>
        <v>6</v>
      </c>
      <c r="E162" s="35">
        <f t="shared" ref="E162:AE162" si="98">SUM(E163:E165)</f>
        <v>3</v>
      </c>
      <c r="F162" s="35">
        <f t="shared" si="98"/>
        <v>9</v>
      </c>
      <c r="G162" s="35">
        <f t="shared" si="98"/>
        <v>9</v>
      </c>
      <c r="H162" s="35">
        <f t="shared" si="98"/>
        <v>9</v>
      </c>
      <c r="I162" s="35">
        <f t="shared" si="98"/>
        <v>9</v>
      </c>
      <c r="J162" s="35">
        <f t="shared" si="98"/>
        <v>9</v>
      </c>
      <c r="K162" s="35">
        <f t="shared" si="98"/>
        <v>9</v>
      </c>
      <c r="L162" s="35">
        <f t="shared" si="98"/>
        <v>9</v>
      </c>
      <c r="M162" s="35">
        <f t="shared" si="98"/>
        <v>84</v>
      </c>
      <c r="N162" s="35">
        <f t="shared" si="98"/>
        <v>5</v>
      </c>
      <c r="O162" s="35">
        <f t="shared" si="98"/>
        <v>89</v>
      </c>
      <c r="P162" s="154">
        <f t="shared" si="98"/>
        <v>22</v>
      </c>
      <c r="Q162" s="35">
        <f t="shared" si="98"/>
        <v>61</v>
      </c>
      <c r="R162" s="35">
        <f t="shared" si="98"/>
        <v>65</v>
      </c>
      <c r="S162" s="35">
        <f t="shared" si="98"/>
        <v>55</v>
      </c>
      <c r="T162" s="35">
        <f t="shared" si="98"/>
        <v>53</v>
      </c>
      <c r="U162" s="35">
        <f t="shared" si="98"/>
        <v>4</v>
      </c>
      <c r="V162" s="35">
        <f t="shared" si="98"/>
        <v>5</v>
      </c>
      <c r="W162" s="35">
        <f t="shared" si="98"/>
        <v>5</v>
      </c>
      <c r="X162" s="35">
        <f t="shared" si="98"/>
        <v>5</v>
      </c>
      <c r="Y162" s="35">
        <f t="shared" si="98"/>
        <v>5</v>
      </c>
      <c r="Z162" s="35">
        <f t="shared" si="98"/>
        <v>6</v>
      </c>
      <c r="AA162" s="35">
        <f t="shared" si="98"/>
        <v>6</v>
      </c>
      <c r="AB162" s="35">
        <f t="shared" si="98"/>
        <v>6</v>
      </c>
      <c r="AC162" s="35">
        <f t="shared" si="98"/>
        <v>6</v>
      </c>
      <c r="AD162" s="35">
        <f t="shared" si="98"/>
        <v>6</v>
      </c>
      <c r="AE162" s="35">
        <f t="shared" si="98"/>
        <v>6</v>
      </c>
      <c r="AF162" s="4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  <c r="AZ162" s="57"/>
      <c r="BA162" s="57"/>
      <c r="BB162" s="57"/>
      <c r="BC162" s="57"/>
      <c r="BD162" s="57"/>
      <c r="BE162" s="57"/>
      <c r="BF162" s="57"/>
    </row>
    <row r="163" spans="1:58" s="45" customFormat="1" ht="15" x14ac:dyDescent="0.2">
      <c r="A163" s="27"/>
      <c r="B163" s="59">
        <v>1</v>
      </c>
      <c r="C163" s="1" t="s">
        <v>164</v>
      </c>
      <c r="D163" s="59">
        <v>3</v>
      </c>
      <c r="E163" s="59">
        <v>1</v>
      </c>
      <c r="F163" s="27">
        <f t="shared" si="58"/>
        <v>4</v>
      </c>
      <c r="G163" s="28">
        <v>4</v>
      </c>
      <c r="H163" s="28">
        <v>4</v>
      </c>
      <c r="I163" s="28">
        <v>4</v>
      </c>
      <c r="J163" s="28">
        <v>4</v>
      </c>
      <c r="K163" s="28">
        <v>4</v>
      </c>
      <c r="L163" s="28">
        <v>4</v>
      </c>
      <c r="M163" s="59">
        <v>33</v>
      </c>
      <c r="N163" s="59">
        <v>3</v>
      </c>
      <c r="O163" s="27">
        <f t="shared" si="55"/>
        <v>36</v>
      </c>
      <c r="P163" s="93">
        <v>13</v>
      </c>
      <c r="Q163" s="42">
        <v>34</v>
      </c>
      <c r="R163" s="42">
        <v>34</v>
      </c>
      <c r="S163" s="42">
        <v>32</v>
      </c>
      <c r="T163" s="42">
        <v>31</v>
      </c>
      <c r="U163" s="42">
        <v>3</v>
      </c>
      <c r="V163" s="42">
        <v>3</v>
      </c>
      <c r="W163" s="42">
        <v>3</v>
      </c>
      <c r="X163" s="42">
        <v>3</v>
      </c>
      <c r="Y163" s="42">
        <v>3</v>
      </c>
      <c r="Z163" s="42">
        <v>3</v>
      </c>
      <c r="AA163" s="42">
        <v>3</v>
      </c>
      <c r="AB163" s="42">
        <v>3</v>
      </c>
      <c r="AC163" s="42">
        <v>3</v>
      </c>
      <c r="AD163" s="42">
        <v>3</v>
      </c>
      <c r="AE163" s="43">
        <v>3</v>
      </c>
      <c r="AF163" s="44">
        <f t="shared" si="65"/>
        <v>9680000</v>
      </c>
      <c r="AG163" s="57"/>
      <c r="AH163" s="57"/>
      <c r="AI163" s="57"/>
      <c r="AJ163" s="57"/>
      <c r="AK163" s="57"/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57"/>
      <c r="AW163" s="57"/>
      <c r="AX163" s="57"/>
      <c r="AY163" s="57"/>
      <c r="AZ163" s="57"/>
      <c r="BA163" s="57"/>
      <c r="BB163" s="57"/>
      <c r="BC163" s="57"/>
      <c r="BD163" s="57"/>
      <c r="BE163" s="57"/>
      <c r="BF163" s="57"/>
    </row>
    <row r="164" spans="1:58" s="45" customFormat="1" ht="30" x14ac:dyDescent="0.2">
      <c r="A164" s="27"/>
      <c r="B164" s="59">
        <v>2</v>
      </c>
      <c r="C164" s="1" t="s">
        <v>165</v>
      </c>
      <c r="D164" s="59">
        <v>1</v>
      </c>
      <c r="E164" s="59">
        <v>1</v>
      </c>
      <c r="F164" s="27">
        <f t="shared" si="58"/>
        <v>2</v>
      </c>
      <c r="G164" s="28">
        <v>2</v>
      </c>
      <c r="H164" s="28">
        <v>2</v>
      </c>
      <c r="I164" s="28">
        <v>2</v>
      </c>
      <c r="J164" s="28">
        <v>2</v>
      </c>
      <c r="K164" s="28">
        <v>2</v>
      </c>
      <c r="L164" s="28">
        <v>2</v>
      </c>
      <c r="M164" s="59">
        <v>21</v>
      </c>
      <c r="N164" s="59">
        <v>1</v>
      </c>
      <c r="O164" s="27">
        <f t="shared" ref="O164:O227" si="99">SUM(M164:N164)</f>
        <v>22</v>
      </c>
      <c r="P164" s="94">
        <v>9</v>
      </c>
      <c r="Q164" s="42">
        <v>10</v>
      </c>
      <c r="R164" s="42">
        <v>11</v>
      </c>
      <c r="S164" s="42">
        <v>17</v>
      </c>
      <c r="T164" s="42">
        <v>10</v>
      </c>
      <c r="U164" s="42">
        <v>1</v>
      </c>
      <c r="V164" s="42">
        <v>1</v>
      </c>
      <c r="W164" s="42">
        <v>1</v>
      </c>
      <c r="X164" s="42">
        <v>1</v>
      </c>
      <c r="Y164" s="42">
        <v>1</v>
      </c>
      <c r="Z164" s="42">
        <v>1</v>
      </c>
      <c r="AA164" s="42">
        <v>1</v>
      </c>
      <c r="AB164" s="42">
        <v>1</v>
      </c>
      <c r="AC164" s="42">
        <v>1</v>
      </c>
      <c r="AD164" s="42">
        <v>1</v>
      </c>
      <c r="AE164" s="43">
        <v>1</v>
      </c>
      <c r="AF164" s="44">
        <f t="shared" si="65"/>
        <v>3924000</v>
      </c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  <c r="AZ164" s="57"/>
      <c r="BA164" s="57"/>
      <c r="BB164" s="57"/>
      <c r="BC164" s="57"/>
      <c r="BD164" s="57"/>
      <c r="BE164" s="57"/>
      <c r="BF164" s="57"/>
    </row>
    <row r="165" spans="1:58" s="45" customFormat="1" ht="15" x14ac:dyDescent="0.2">
      <c r="A165" s="27"/>
      <c r="B165" s="59">
        <v>3</v>
      </c>
      <c r="C165" s="75" t="s">
        <v>166</v>
      </c>
      <c r="D165" s="59">
        <v>2</v>
      </c>
      <c r="E165" s="59">
        <v>1</v>
      </c>
      <c r="F165" s="27">
        <f t="shared" si="58"/>
        <v>3</v>
      </c>
      <c r="G165" s="28">
        <v>3</v>
      </c>
      <c r="H165" s="28">
        <v>3</v>
      </c>
      <c r="I165" s="28">
        <v>3</v>
      </c>
      <c r="J165" s="28">
        <v>3</v>
      </c>
      <c r="K165" s="28">
        <v>3</v>
      </c>
      <c r="L165" s="28">
        <v>3</v>
      </c>
      <c r="M165" s="59">
        <v>30</v>
      </c>
      <c r="N165" s="59">
        <v>1</v>
      </c>
      <c r="O165" s="27">
        <f t="shared" si="99"/>
        <v>31</v>
      </c>
      <c r="P165" s="94">
        <v>0</v>
      </c>
      <c r="Q165" s="42">
        <v>17</v>
      </c>
      <c r="R165" s="42">
        <v>20</v>
      </c>
      <c r="S165" s="42">
        <v>6</v>
      </c>
      <c r="T165" s="42">
        <v>12</v>
      </c>
      <c r="U165" s="42">
        <v>0</v>
      </c>
      <c r="V165" s="42">
        <v>1</v>
      </c>
      <c r="W165" s="42">
        <v>1</v>
      </c>
      <c r="X165" s="42">
        <v>1</v>
      </c>
      <c r="Y165" s="42">
        <v>1</v>
      </c>
      <c r="Z165" s="42">
        <v>2</v>
      </c>
      <c r="AA165" s="42">
        <v>2</v>
      </c>
      <c r="AB165" s="42">
        <v>2</v>
      </c>
      <c r="AC165" s="42">
        <v>2</v>
      </c>
      <c r="AD165" s="42">
        <v>2</v>
      </c>
      <c r="AE165" s="43">
        <v>2</v>
      </c>
      <c r="AF165" s="44">
        <f t="shared" si="65"/>
        <v>4594000</v>
      </c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57"/>
      <c r="AW165" s="57"/>
      <c r="AX165" s="57"/>
      <c r="AY165" s="57"/>
      <c r="AZ165" s="57"/>
      <c r="BA165" s="57"/>
      <c r="BB165" s="57"/>
      <c r="BC165" s="57"/>
      <c r="BD165" s="57"/>
      <c r="BE165" s="57"/>
      <c r="BF165" s="57"/>
    </row>
    <row r="166" spans="1:58" s="39" customFormat="1" ht="15" x14ac:dyDescent="0.2">
      <c r="A166" s="35">
        <v>34</v>
      </c>
      <c r="B166" s="64" t="s">
        <v>167</v>
      </c>
      <c r="C166" s="37"/>
      <c r="D166" s="35">
        <f>SUM(D167:D169)</f>
        <v>12</v>
      </c>
      <c r="E166" s="35">
        <f t="shared" ref="E166:AE166" si="100">SUM(E167:E169)</f>
        <v>12</v>
      </c>
      <c r="F166" s="35">
        <f t="shared" si="100"/>
        <v>24</v>
      </c>
      <c r="G166" s="35">
        <f t="shared" si="100"/>
        <v>24</v>
      </c>
      <c r="H166" s="35">
        <f t="shared" si="100"/>
        <v>24</v>
      </c>
      <c r="I166" s="35">
        <f t="shared" si="100"/>
        <v>24</v>
      </c>
      <c r="J166" s="35">
        <f t="shared" si="100"/>
        <v>24</v>
      </c>
      <c r="K166" s="35">
        <f t="shared" si="100"/>
        <v>24</v>
      </c>
      <c r="L166" s="35">
        <f t="shared" si="100"/>
        <v>24</v>
      </c>
      <c r="M166" s="35">
        <f t="shared" si="100"/>
        <v>170</v>
      </c>
      <c r="N166" s="35">
        <f t="shared" si="100"/>
        <v>170</v>
      </c>
      <c r="O166" s="35">
        <f t="shared" si="100"/>
        <v>340</v>
      </c>
      <c r="P166" s="154">
        <f t="shared" si="100"/>
        <v>170</v>
      </c>
      <c r="Q166" s="35">
        <f t="shared" si="100"/>
        <v>148</v>
      </c>
      <c r="R166" s="35">
        <f t="shared" si="100"/>
        <v>199</v>
      </c>
      <c r="S166" s="35">
        <f t="shared" si="100"/>
        <v>213</v>
      </c>
      <c r="T166" s="35">
        <f t="shared" si="100"/>
        <v>170</v>
      </c>
      <c r="U166" s="35">
        <f t="shared" si="100"/>
        <v>13</v>
      </c>
      <c r="V166" s="35">
        <f t="shared" si="100"/>
        <v>13</v>
      </c>
      <c r="W166" s="35">
        <f t="shared" si="100"/>
        <v>13</v>
      </c>
      <c r="X166" s="35">
        <f t="shared" si="100"/>
        <v>14</v>
      </c>
      <c r="Y166" s="35">
        <f t="shared" si="100"/>
        <v>14</v>
      </c>
      <c r="Z166" s="35">
        <f t="shared" si="100"/>
        <v>170</v>
      </c>
      <c r="AA166" s="35">
        <f t="shared" si="100"/>
        <v>148</v>
      </c>
      <c r="AB166" s="35">
        <f t="shared" si="100"/>
        <v>199</v>
      </c>
      <c r="AC166" s="35">
        <f t="shared" si="100"/>
        <v>213</v>
      </c>
      <c r="AD166" s="35">
        <f t="shared" si="100"/>
        <v>170</v>
      </c>
      <c r="AE166" s="35">
        <f t="shared" si="100"/>
        <v>146</v>
      </c>
      <c r="AF166" s="4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  <c r="AZ166" s="57"/>
      <c r="BA166" s="57"/>
      <c r="BB166" s="57"/>
      <c r="BC166" s="57"/>
      <c r="BD166" s="57"/>
      <c r="BE166" s="57"/>
      <c r="BF166" s="57"/>
    </row>
    <row r="167" spans="1:58" s="57" customFormat="1" ht="15" x14ac:dyDescent="0.2">
      <c r="A167" s="49"/>
      <c r="B167" s="52">
        <v>1</v>
      </c>
      <c r="C167" s="72" t="s">
        <v>168</v>
      </c>
      <c r="D167" s="52">
        <v>3</v>
      </c>
      <c r="E167" s="52">
        <v>3</v>
      </c>
      <c r="F167" s="49">
        <f t="shared" si="58"/>
        <v>6</v>
      </c>
      <c r="G167" s="71">
        <v>6</v>
      </c>
      <c r="H167" s="71">
        <v>6</v>
      </c>
      <c r="I167" s="71">
        <v>6</v>
      </c>
      <c r="J167" s="71">
        <v>6</v>
      </c>
      <c r="K167" s="71">
        <v>6</v>
      </c>
      <c r="L167" s="71">
        <v>6</v>
      </c>
      <c r="M167" s="52">
        <v>67</v>
      </c>
      <c r="N167" s="52">
        <v>67</v>
      </c>
      <c r="O167" s="49">
        <f t="shared" si="99"/>
        <v>134</v>
      </c>
      <c r="P167" s="156">
        <v>67</v>
      </c>
      <c r="Q167" s="54">
        <v>67</v>
      </c>
      <c r="R167" s="54">
        <v>85</v>
      </c>
      <c r="S167" s="54">
        <v>92</v>
      </c>
      <c r="T167" s="54">
        <v>86</v>
      </c>
      <c r="U167" s="54">
        <v>3</v>
      </c>
      <c r="V167" s="54">
        <v>3</v>
      </c>
      <c r="W167" s="54">
        <v>3</v>
      </c>
      <c r="X167" s="54">
        <v>4</v>
      </c>
      <c r="Y167" s="54">
        <v>4</v>
      </c>
      <c r="Z167" s="54">
        <v>67</v>
      </c>
      <c r="AA167" s="54">
        <v>67</v>
      </c>
      <c r="AB167" s="54">
        <v>85</v>
      </c>
      <c r="AC167" s="54">
        <v>92</v>
      </c>
      <c r="AD167" s="54">
        <v>86</v>
      </c>
      <c r="AE167" s="55">
        <v>67</v>
      </c>
      <c r="AF167" s="56">
        <f t="shared" si="65"/>
        <v>47067000</v>
      </c>
    </row>
    <row r="168" spans="1:58" s="57" customFormat="1" ht="15" x14ac:dyDescent="0.2">
      <c r="A168" s="49"/>
      <c r="B168" s="52">
        <v>2</v>
      </c>
      <c r="C168" s="72" t="s">
        <v>169</v>
      </c>
      <c r="D168" s="52">
        <v>5</v>
      </c>
      <c r="E168" s="52">
        <v>5</v>
      </c>
      <c r="F168" s="49">
        <f t="shared" si="58"/>
        <v>10</v>
      </c>
      <c r="G168" s="71">
        <v>10</v>
      </c>
      <c r="H168" s="71">
        <v>10</v>
      </c>
      <c r="I168" s="71">
        <v>10</v>
      </c>
      <c r="J168" s="71">
        <v>10</v>
      </c>
      <c r="K168" s="71">
        <v>10</v>
      </c>
      <c r="L168" s="71">
        <v>10</v>
      </c>
      <c r="M168" s="52">
        <v>74</v>
      </c>
      <c r="N168" s="52">
        <v>74</v>
      </c>
      <c r="O168" s="49">
        <f t="shared" si="99"/>
        <v>148</v>
      </c>
      <c r="P168" s="158">
        <v>74</v>
      </c>
      <c r="Q168" s="54">
        <v>66</v>
      </c>
      <c r="R168" s="54">
        <v>92</v>
      </c>
      <c r="S168" s="54">
        <v>95</v>
      </c>
      <c r="T168" s="54">
        <v>66</v>
      </c>
      <c r="U168" s="54">
        <v>5</v>
      </c>
      <c r="V168" s="54">
        <v>5</v>
      </c>
      <c r="W168" s="54">
        <v>5</v>
      </c>
      <c r="X168" s="54">
        <v>5</v>
      </c>
      <c r="Y168" s="54">
        <v>5</v>
      </c>
      <c r="Z168" s="54">
        <v>74</v>
      </c>
      <c r="AA168" s="54">
        <v>66</v>
      </c>
      <c r="AB168" s="54">
        <v>92</v>
      </c>
      <c r="AC168" s="54">
        <v>95</v>
      </c>
      <c r="AD168" s="54">
        <v>66</v>
      </c>
      <c r="AE168" s="55">
        <v>74</v>
      </c>
      <c r="AF168" s="56">
        <f t="shared" si="65"/>
        <v>49964000</v>
      </c>
    </row>
    <row r="169" spans="1:58" s="57" customFormat="1" ht="15" x14ac:dyDescent="0.2">
      <c r="A169" s="49"/>
      <c r="B169" s="52">
        <v>3</v>
      </c>
      <c r="C169" s="72" t="s">
        <v>170</v>
      </c>
      <c r="D169" s="52">
        <v>4</v>
      </c>
      <c r="E169" s="52">
        <v>4</v>
      </c>
      <c r="F169" s="49">
        <f t="shared" si="58"/>
        <v>8</v>
      </c>
      <c r="G169" s="71">
        <v>8</v>
      </c>
      <c r="H169" s="71">
        <v>8</v>
      </c>
      <c r="I169" s="71">
        <v>8</v>
      </c>
      <c r="J169" s="71">
        <v>8</v>
      </c>
      <c r="K169" s="71">
        <v>8</v>
      </c>
      <c r="L169" s="71">
        <v>8</v>
      </c>
      <c r="M169" s="52">
        <v>29</v>
      </c>
      <c r="N169" s="52">
        <v>29</v>
      </c>
      <c r="O169" s="49">
        <f t="shared" si="99"/>
        <v>58</v>
      </c>
      <c r="P169" s="158">
        <v>29</v>
      </c>
      <c r="Q169" s="54">
        <v>15</v>
      </c>
      <c r="R169" s="54">
        <v>22</v>
      </c>
      <c r="S169" s="54">
        <v>26</v>
      </c>
      <c r="T169" s="54">
        <v>18</v>
      </c>
      <c r="U169" s="54">
        <v>5</v>
      </c>
      <c r="V169" s="54">
        <v>5</v>
      </c>
      <c r="W169" s="54">
        <v>5</v>
      </c>
      <c r="X169" s="54">
        <v>5</v>
      </c>
      <c r="Y169" s="54">
        <v>5</v>
      </c>
      <c r="Z169" s="54">
        <v>29</v>
      </c>
      <c r="AA169" s="54">
        <v>15</v>
      </c>
      <c r="AB169" s="54">
        <v>22</v>
      </c>
      <c r="AC169" s="54">
        <v>26</v>
      </c>
      <c r="AD169" s="54">
        <v>18</v>
      </c>
      <c r="AE169" s="55">
        <v>5</v>
      </c>
      <c r="AF169" s="56">
        <f t="shared" si="65"/>
        <v>17471000</v>
      </c>
    </row>
    <row r="170" spans="1:58" s="39" customFormat="1" ht="15" x14ac:dyDescent="0.2">
      <c r="A170" s="35">
        <v>35</v>
      </c>
      <c r="B170" s="64" t="s">
        <v>171</v>
      </c>
      <c r="C170" s="37"/>
      <c r="D170" s="35">
        <f>SUM(D171:D173)</f>
        <v>8</v>
      </c>
      <c r="E170" s="35">
        <f t="shared" ref="E170:AE170" si="101">SUM(E171:E173)</f>
        <v>9</v>
      </c>
      <c r="F170" s="35">
        <f t="shared" si="101"/>
        <v>17</v>
      </c>
      <c r="G170" s="35">
        <f t="shared" si="101"/>
        <v>17</v>
      </c>
      <c r="H170" s="35">
        <f t="shared" si="101"/>
        <v>17</v>
      </c>
      <c r="I170" s="35">
        <f t="shared" si="101"/>
        <v>17</v>
      </c>
      <c r="J170" s="35">
        <f t="shared" si="101"/>
        <v>17</v>
      </c>
      <c r="K170" s="35">
        <f t="shared" si="101"/>
        <v>17</v>
      </c>
      <c r="L170" s="35">
        <f t="shared" si="101"/>
        <v>17</v>
      </c>
      <c r="M170" s="35">
        <f t="shared" si="101"/>
        <v>135</v>
      </c>
      <c r="N170" s="35">
        <f t="shared" si="101"/>
        <v>16</v>
      </c>
      <c r="O170" s="35">
        <f t="shared" si="101"/>
        <v>151</v>
      </c>
      <c r="P170" s="154">
        <f t="shared" si="101"/>
        <v>17</v>
      </c>
      <c r="Q170" s="35">
        <f t="shared" si="101"/>
        <v>38</v>
      </c>
      <c r="R170" s="35">
        <f t="shared" si="101"/>
        <v>38</v>
      </c>
      <c r="S170" s="35">
        <f t="shared" si="101"/>
        <v>37</v>
      </c>
      <c r="T170" s="35">
        <f t="shared" si="101"/>
        <v>47</v>
      </c>
      <c r="U170" s="35">
        <f t="shared" si="101"/>
        <v>10</v>
      </c>
      <c r="V170" s="35">
        <f t="shared" si="101"/>
        <v>12</v>
      </c>
      <c r="W170" s="35">
        <f t="shared" si="101"/>
        <v>12</v>
      </c>
      <c r="X170" s="35">
        <f t="shared" si="101"/>
        <v>10</v>
      </c>
      <c r="Y170" s="35">
        <f t="shared" si="101"/>
        <v>11</v>
      </c>
      <c r="Z170" s="35">
        <f t="shared" si="101"/>
        <v>12</v>
      </c>
      <c r="AA170" s="35">
        <f t="shared" si="101"/>
        <v>13</v>
      </c>
      <c r="AB170" s="35">
        <f t="shared" si="101"/>
        <v>13</v>
      </c>
      <c r="AC170" s="35">
        <f t="shared" si="101"/>
        <v>12</v>
      </c>
      <c r="AD170" s="35">
        <f t="shared" si="101"/>
        <v>12</v>
      </c>
      <c r="AE170" s="35">
        <f t="shared" si="101"/>
        <v>11</v>
      </c>
      <c r="AF170" s="47"/>
      <c r="AG170" s="57"/>
      <c r="AH170" s="57"/>
      <c r="AI170" s="57"/>
      <c r="AJ170" s="57"/>
      <c r="AK170" s="57"/>
      <c r="AL170" s="57"/>
      <c r="AM170" s="57"/>
      <c r="AN170" s="57"/>
      <c r="AO170" s="57"/>
      <c r="AP170" s="57"/>
      <c r="AQ170" s="57"/>
      <c r="AR170" s="57"/>
      <c r="AS170" s="57"/>
      <c r="AT170" s="57"/>
      <c r="AU170" s="57"/>
      <c r="AV170" s="57"/>
      <c r="AW170" s="57"/>
      <c r="AX170" s="57"/>
      <c r="AY170" s="57"/>
      <c r="AZ170" s="57"/>
      <c r="BA170" s="57"/>
      <c r="BB170" s="57"/>
      <c r="BC170" s="57"/>
      <c r="BD170" s="57"/>
      <c r="BE170" s="57"/>
      <c r="BF170" s="57"/>
    </row>
    <row r="171" spans="1:58" s="45" customFormat="1" ht="15" x14ac:dyDescent="0.2">
      <c r="A171" s="27"/>
      <c r="B171" s="12">
        <v>1</v>
      </c>
      <c r="C171" s="13" t="s">
        <v>172</v>
      </c>
      <c r="D171" s="12">
        <v>3</v>
      </c>
      <c r="E171" s="12">
        <v>3</v>
      </c>
      <c r="F171" s="27">
        <f t="shared" si="58"/>
        <v>6</v>
      </c>
      <c r="G171" s="28">
        <v>6</v>
      </c>
      <c r="H171" s="28">
        <v>6</v>
      </c>
      <c r="I171" s="28">
        <v>6</v>
      </c>
      <c r="J171" s="28">
        <v>6</v>
      </c>
      <c r="K171" s="28">
        <v>6</v>
      </c>
      <c r="L171" s="28">
        <v>6</v>
      </c>
      <c r="M171" s="12">
        <v>67</v>
      </c>
      <c r="N171" s="12">
        <v>5</v>
      </c>
      <c r="O171" s="27">
        <f t="shared" si="99"/>
        <v>72</v>
      </c>
      <c r="P171" s="93">
        <v>5</v>
      </c>
      <c r="Q171" s="42">
        <v>5</v>
      </c>
      <c r="R171" s="42">
        <v>5</v>
      </c>
      <c r="S171" s="42">
        <v>5</v>
      </c>
      <c r="T171" s="42">
        <v>5</v>
      </c>
      <c r="U171" s="42">
        <v>3</v>
      </c>
      <c r="V171" s="42">
        <v>3</v>
      </c>
      <c r="W171" s="42">
        <v>3</v>
      </c>
      <c r="X171" s="42">
        <v>3</v>
      </c>
      <c r="Y171" s="42">
        <v>4</v>
      </c>
      <c r="Z171" s="42">
        <v>5</v>
      </c>
      <c r="AA171" s="42">
        <v>5</v>
      </c>
      <c r="AB171" s="42">
        <v>5</v>
      </c>
      <c r="AC171" s="42">
        <v>5</v>
      </c>
      <c r="AD171" s="42">
        <v>5</v>
      </c>
      <c r="AE171" s="43">
        <v>4</v>
      </c>
      <c r="AF171" s="44">
        <f t="shared" si="65"/>
        <v>8357000</v>
      </c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  <c r="AZ171" s="57"/>
      <c r="BA171" s="57"/>
      <c r="BB171" s="57"/>
      <c r="BC171" s="57"/>
      <c r="BD171" s="57"/>
      <c r="BE171" s="57"/>
      <c r="BF171" s="57"/>
    </row>
    <row r="172" spans="1:58" s="45" customFormat="1" ht="30" x14ac:dyDescent="0.2">
      <c r="A172" s="27"/>
      <c r="B172" s="12">
        <v>2</v>
      </c>
      <c r="C172" s="40" t="s">
        <v>173</v>
      </c>
      <c r="D172" s="12">
        <v>3</v>
      </c>
      <c r="E172" s="12">
        <v>3</v>
      </c>
      <c r="F172" s="27">
        <f t="shared" si="58"/>
        <v>6</v>
      </c>
      <c r="G172" s="28">
        <v>6</v>
      </c>
      <c r="H172" s="28">
        <v>6</v>
      </c>
      <c r="I172" s="28">
        <v>6</v>
      </c>
      <c r="J172" s="28">
        <v>6</v>
      </c>
      <c r="K172" s="28">
        <v>6</v>
      </c>
      <c r="L172" s="28">
        <v>6</v>
      </c>
      <c r="M172" s="12">
        <v>47</v>
      </c>
      <c r="N172" s="12">
        <v>5</v>
      </c>
      <c r="O172" s="27">
        <f t="shared" si="99"/>
        <v>52</v>
      </c>
      <c r="P172" s="94">
        <v>10</v>
      </c>
      <c r="Q172" s="42">
        <v>30</v>
      </c>
      <c r="R172" s="42">
        <v>30</v>
      </c>
      <c r="S172" s="42">
        <v>30</v>
      </c>
      <c r="T172" s="42">
        <v>40</v>
      </c>
      <c r="U172" s="42">
        <v>4</v>
      </c>
      <c r="V172" s="42">
        <v>4</v>
      </c>
      <c r="W172" s="42">
        <v>4</v>
      </c>
      <c r="X172" s="42">
        <v>4</v>
      </c>
      <c r="Y172" s="42">
        <v>4</v>
      </c>
      <c r="Z172" s="42">
        <v>5</v>
      </c>
      <c r="AA172" s="42">
        <v>5</v>
      </c>
      <c r="AB172" s="42">
        <v>5</v>
      </c>
      <c r="AC172" s="42">
        <v>5</v>
      </c>
      <c r="AD172" s="42">
        <v>5</v>
      </c>
      <c r="AE172" s="43">
        <v>5</v>
      </c>
      <c r="AF172" s="44">
        <f t="shared" si="65"/>
        <v>12020000</v>
      </c>
      <c r="AG172" s="57"/>
      <c r="AH172" s="57"/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57"/>
      <c r="AW172" s="57"/>
      <c r="AX172" s="57"/>
      <c r="AY172" s="57"/>
      <c r="AZ172" s="57"/>
      <c r="BA172" s="57"/>
      <c r="BB172" s="57"/>
      <c r="BC172" s="57"/>
      <c r="BD172" s="57"/>
      <c r="BE172" s="57"/>
      <c r="BF172" s="57"/>
    </row>
    <row r="173" spans="1:58" s="45" customFormat="1" ht="30" x14ac:dyDescent="0.2">
      <c r="A173" s="27"/>
      <c r="B173" s="12">
        <v>3</v>
      </c>
      <c r="C173" s="40" t="s">
        <v>174</v>
      </c>
      <c r="D173" s="12">
        <v>2</v>
      </c>
      <c r="E173" s="12">
        <v>3</v>
      </c>
      <c r="F173" s="27">
        <f t="shared" ref="F173:F236" si="102">SUM(D173:E173)</f>
        <v>5</v>
      </c>
      <c r="G173" s="28">
        <v>5</v>
      </c>
      <c r="H173" s="28">
        <v>5</v>
      </c>
      <c r="I173" s="28">
        <v>5</v>
      </c>
      <c r="J173" s="28">
        <v>5</v>
      </c>
      <c r="K173" s="28">
        <v>5</v>
      </c>
      <c r="L173" s="28">
        <v>5</v>
      </c>
      <c r="M173" s="12">
        <v>21</v>
      </c>
      <c r="N173" s="12">
        <v>6</v>
      </c>
      <c r="O173" s="27">
        <f t="shared" si="99"/>
        <v>27</v>
      </c>
      <c r="P173" s="94">
        <v>2</v>
      </c>
      <c r="Q173" s="42">
        <v>3</v>
      </c>
      <c r="R173" s="42">
        <v>3</v>
      </c>
      <c r="S173" s="42">
        <v>2</v>
      </c>
      <c r="T173" s="42">
        <v>2</v>
      </c>
      <c r="U173" s="42">
        <v>3</v>
      </c>
      <c r="V173" s="42">
        <v>5</v>
      </c>
      <c r="W173" s="42">
        <v>5</v>
      </c>
      <c r="X173" s="42">
        <v>3</v>
      </c>
      <c r="Y173" s="42">
        <v>3</v>
      </c>
      <c r="Z173" s="42">
        <v>2</v>
      </c>
      <c r="AA173" s="42">
        <v>3</v>
      </c>
      <c r="AB173" s="42">
        <v>3</v>
      </c>
      <c r="AC173" s="42">
        <v>2</v>
      </c>
      <c r="AD173" s="42">
        <v>2</v>
      </c>
      <c r="AE173" s="43">
        <v>2</v>
      </c>
      <c r="AF173" s="44">
        <f t="shared" si="65"/>
        <v>6278000</v>
      </c>
      <c r="AG173" s="57"/>
      <c r="AH173" s="57"/>
      <c r="AI173" s="57"/>
      <c r="AJ173" s="57"/>
      <c r="AK173" s="57"/>
      <c r="AL173" s="57"/>
      <c r="AM173" s="57"/>
      <c r="AN173" s="57"/>
      <c r="AO173" s="57"/>
      <c r="AP173" s="57"/>
      <c r="AQ173" s="57"/>
      <c r="AR173" s="57"/>
      <c r="AS173" s="57"/>
      <c r="AT173" s="57"/>
      <c r="AU173" s="57"/>
      <c r="AV173" s="57"/>
      <c r="AW173" s="57"/>
      <c r="AX173" s="57"/>
      <c r="AY173" s="57"/>
      <c r="AZ173" s="57"/>
      <c r="BA173" s="57"/>
      <c r="BB173" s="57"/>
      <c r="BC173" s="57"/>
      <c r="BD173" s="57"/>
      <c r="BE173" s="57"/>
      <c r="BF173" s="57"/>
    </row>
    <row r="174" spans="1:58" s="39" customFormat="1" ht="15" x14ac:dyDescent="0.2">
      <c r="A174" s="35">
        <v>36</v>
      </c>
      <c r="B174" s="64" t="s">
        <v>175</v>
      </c>
      <c r="C174" s="37"/>
      <c r="D174" s="35">
        <f>SUM(D175:D177)</f>
        <v>7</v>
      </c>
      <c r="E174" s="35">
        <f t="shared" ref="E174:AE174" si="103">SUM(E175:E177)</f>
        <v>4</v>
      </c>
      <c r="F174" s="35">
        <f t="shared" si="103"/>
        <v>11</v>
      </c>
      <c r="G174" s="35">
        <f t="shared" si="103"/>
        <v>11</v>
      </c>
      <c r="H174" s="35">
        <f t="shared" si="103"/>
        <v>11</v>
      </c>
      <c r="I174" s="35">
        <f t="shared" si="103"/>
        <v>11</v>
      </c>
      <c r="J174" s="35">
        <f t="shared" si="103"/>
        <v>11</v>
      </c>
      <c r="K174" s="35">
        <f t="shared" si="103"/>
        <v>11</v>
      </c>
      <c r="L174" s="35">
        <f t="shared" si="103"/>
        <v>11</v>
      </c>
      <c r="M174" s="35">
        <f t="shared" si="103"/>
        <v>63</v>
      </c>
      <c r="N174" s="35">
        <f t="shared" si="103"/>
        <v>6</v>
      </c>
      <c r="O174" s="35">
        <f t="shared" si="103"/>
        <v>69</v>
      </c>
      <c r="P174" s="154">
        <f t="shared" si="103"/>
        <v>48</v>
      </c>
      <c r="Q174" s="35">
        <f t="shared" si="103"/>
        <v>62</v>
      </c>
      <c r="R174" s="35">
        <f t="shared" si="103"/>
        <v>64</v>
      </c>
      <c r="S174" s="35">
        <f t="shared" si="103"/>
        <v>57</v>
      </c>
      <c r="T174" s="35">
        <f t="shared" si="103"/>
        <v>61</v>
      </c>
      <c r="U174" s="35">
        <f t="shared" si="103"/>
        <v>8</v>
      </c>
      <c r="V174" s="35">
        <f t="shared" si="103"/>
        <v>8</v>
      </c>
      <c r="W174" s="35">
        <f t="shared" si="103"/>
        <v>8</v>
      </c>
      <c r="X174" s="35">
        <f t="shared" si="103"/>
        <v>8</v>
      </c>
      <c r="Y174" s="35">
        <f t="shared" si="103"/>
        <v>7</v>
      </c>
      <c r="Z174" s="35">
        <f t="shared" si="103"/>
        <v>7</v>
      </c>
      <c r="AA174" s="35">
        <f t="shared" si="103"/>
        <v>10</v>
      </c>
      <c r="AB174" s="35">
        <f t="shared" si="103"/>
        <v>10</v>
      </c>
      <c r="AC174" s="35">
        <f t="shared" si="103"/>
        <v>10</v>
      </c>
      <c r="AD174" s="35">
        <f t="shared" si="103"/>
        <v>9</v>
      </c>
      <c r="AE174" s="35">
        <f t="shared" si="103"/>
        <v>9</v>
      </c>
      <c r="AF174" s="47"/>
      <c r="AG174" s="57"/>
      <c r="AH174" s="57"/>
      <c r="AI174" s="57"/>
      <c r="AJ174" s="57"/>
      <c r="AK174" s="57"/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57"/>
      <c r="AW174" s="57"/>
      <c r="AX174" s="57"/>
      <c r="AY174" s="57"/>
      <c r="AZ174" s="57"/>
      <c r="BA174" s="57"/>
      <c r="BB174" s="57"/>
      <c r="BC174" s="57"/>
      <c r="BD174" s="57"/>
      <c r="BE174" s="57"/>
      <c r="BF174" s="57"/>
    </row>
    <row r="175" spans="1:58" s="45" customFormat="1" ht="15" x14ac:dyDescent="0.2">
      <c r="A175" s="27"/>
      <c r="B175" s="59">
        <v>1</v>
      </c>
      <c r="C175" s="61" t="s">
        <v>176</v>
      </c>
      <c r="D175" s="59">
        <v>3</v>
      </c>
      <c r="E175" s="59">
        <v>2</v>
      </c>
      <c r="F175" s="27">
        <f t="shared" si="102"/>
        <v>5</v>
      </c>
      <c r="G175" s="28">
        <v>5</v>
      </c>
      <c r="H175" s="28">
        <v>5</v>
      </c>
      <c r="I175" s="28">
        <v>5</v>
      </c>
      <c r="J175" s="28">
        <v>5</v>
      </c>
      <c r="K175" s="28">
        <v>5</v>
      </c>
      <c r="L175" s="28">
        <v>5</v>
      </c>
      <c r="M175" s="59">
        <v>18</v>
      </c>
      <c r="N175" s="59">
        <v>2</v>
      </c>
      <c r="O175" s="27">
        <f t="shared" si="99"/>
        <v>20</v>
      </c>
      <c r="P175" s="93">
        <v>18</v>
      </c>
      <c r="Q175" s="42">
        <v>20</v>
      </c>
      <c r="R175" s="42">
        <v>12</v>
      </c>
      <c r="S175" s="42">
        <v>15</v>
      </c>
      <c r="T175" s="42">
        <v>20</v>
      </c>
      <c r="U175" s="42">
        <v>3</v>
      </c>
      <c r="V175" s="42">
        <v>3</v>
      </c>
      <c r="W175" s="42">
        <v>3</v>
      </c>
      <c r="X175" s="42">
        <v>3</v>
      </c>
      <c r="Y175" s="42">
        <v>3</v>
      </c>
      <c r="Z175" s="42">
        <v>2</v>
      </c>
      <c r="AA175" s="42">
        <v>4</v>
      </c>
      <c r="AB175" s="42">
        <v>4</v>
      </c>
      <c r="AC175" s="42">
        <v>4</v>
      </c>
      <c r="AD175" s="42">
        <v>4</v>
      </c>
      <c r="AE175" s="43">
        <v>4</v>
      </c>
      <c r="AF175" s="44">
        <f t="shared" si="65"/>
        <v>8212000</v>
      </c>
      <c r="AG175" s="57"/>
      <c r="AH175" s="57"/>
      <c r="AI175" s="57"/>
      <c r="AJ175" s="57"/>
      <c r="AK175" s="57"/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57"/>
      <c r="AW175" s="57"/>
      <c r="AX175" s="57"/>
      <c r="AY175" s="57"/>
      <c r="AZ175" s="57"/>
      <c r="BA175" s="57"/>
      <c r="BB175" s="57"/>
      <c r="BC175" s="57"/>
      <c r="BD175" s="57"/>
      <c r="BE175" s="57"/>
      <c r="BF175" s="57"/>
    </row>
    <row r="176" spans="1:58" s="45" customFormat="1" ht="15" x14ac:dyDescent="0.2">
      <c r="A176" s="27"/>
      <c r="B176" s="59">
        <v>2</v>
      </c>
      <c r="C176" s="61" t="s">
        <v>177</v>
      </c>
      <c r="D176" s="59">
        <v>2</v>
      </c>
      <c r="E176" s="59">
        <v>1</v>
      </c>
      <c r="F176" s="27">
        <f t="shared" si="102"/>
        <v>3</v>
      </c>
      <c r="G176" s="28">
        <v>3</v>
      </c>
      <c r="H176" s="28">
        <v>3</v>
      </c>
      <c r="I176" s="28">
        <v>3</v>
      </c>
      <c r="J176" s="28">
        <v>3</v>
      </c>
      <c r="K176" s="28">
        <v>3</v>
      </c>
      <c r="L176" s="28">
        <v>3</v>
      </c>
      <c r="M176" s="59">
        <v>32</v>
      </c>
      <c r="N176" s="59">
        <v>2</v>
      </c>
      <c r="O176" s="27">
        <f t="shared" si="99"/>
        <v>34</v>
      </c>
      <c r="P176" s="94">
        <v>17</v>
      </c>
      <c r="Q176" s="42">
        <v>26</v>
      </c>
      <c r="R176" s="42">
        <v>25</v>
      </c>
      <c r="S176" s="42">
        <v>24</v>
      </c>
      <c r="T176" s="42">
        <v>20</v>
      </c>
      <c r="U176" s="42">
        <v>2</v>
      </c>
      <c r="V176" s="42">
        <v>2</v>
      </c>
      <c r="W176" s="42">
        <v>2</v>
      </c>
      <c r="X176" s="42">
        <v>2</v>
      </c>
      <c r="Y176" s="42">
        <v>2</v>
      </c>
      <c r="Z176" s="42">
        <v>2</v>
      </c>
      <c r="AA176" s="42">
        <v>3</v>
      </c>
      <c r="AB176" s="42">
        <v>3</v>
      </c>
      <c r="AC176" s="42">
        <v>3</v>
      </c>
      <c r="AD176" s="42">
        <v>3</v>
      </c>
      <c r="AE176" s="43">
        <v>2</v>
      </c>
      <c r="AF176" s="44">
        <f t="shared" si="65"/>
        <v>7477000</v>
      </c>
      <c r="AG176" s="57"/>
      <c r="AH176" s="57"/>
      <c r="AI176" s="57"/>
      <c r="AJ176" s="57"/>
      <c r="AK176" s="57"/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57"/>
      <c r="AW176" s="57"/>
      <c r="AX176" s="57"/>
      <c r="AY176" s="57"/>
      <c r="AZ176" s="57"/>
      <c r="BA176" s="57"/>
      <c r="BB176" s="57"/>
      <c r="BC176" s="57"/>
      <c r="BD176" s="57"/>
      <c r="BE176" s="57"/>
      <c r="BF176" s="57"/>
    </row>
    <row r="177" spans="1:58" s="45" customFormat="1" ht="30" x14ac:dyDescent="0.2">
      <c r="A177" s="27"/>
      <c r="B177" s="59">
        <v>3</v>
      </c>
      <c r="C177" s="60" t="s">
        <v>178</v>
      </c>
      <c r="D177" s="59">
        <v>2</v>
      </c>
      <c r="E177" s="59">
        <v>1</v>
      </c>
      <c r="F177" s="27">
        <f t="shared" si="102"/>
        <v>3</v>
      </c>
      <c r="G177" s="28">
        <v>3</v>
      </c>
      <c r="H177" s="28">
        <v>3</v>
      </c>
      <c r="I177" s="28">
        <v>3</v>
      </c>
      <c r="J177" s="28">
        <v>3</v>
      </c>
      <c r="K177" s="28">
        <v>3</v>
      </c>
      <c r="L177" s="28">
        <v>3</v>
      </c>
      <c r="M177" s="59">
        <v>13</v>
      </c>
      <c r="N177" s="59">
        <v>2</v>
      </c>
      <c r="O177" s="27">
        <f t="shared" si="99"/>
        <v>15</v>
      </c>
      <c r="P177" s="93">
        <v>13</v>
      </c>
      <c r="Q177" s="42">
        <v>16</v>
      </c>
      <c r="R177" s="42">
        <v>27</v>
      </c>
      <c r="S177" s="42">
        <v>18</v>
      </c>
      <c r="T177" s="42">
        <v>21</v>
      </c>
      <c r="U177" s="42">
        <v>3</v>
      </c>
      <c r="V177" s="42">
        <v>3</v>
      </c>
      <c r="W177" s="42">
        <v>3</v>
      </c>
      <c r="X177" s="42">
        <v>3</v>
      </c>
      <c r="Y177" s="42">
        <v>2</v>
      </c>
      <c r="Z177" s="42">
        <v>3</v>
      </c>
      <c r="AA177" s="42">
        <v>3</v>
      </c>
      <c r="AB177" s="42">
        <v>3</v>
      </c>
      <c r="AC177" s="42">
        <v>3</v>
      </c>
      <c r="AD177" s="42">
        <v>2</v>
      </c>
      <c r="AE177" s="43">
        <v>3</v>
      </c>
      <c r="AF177" s="44">
        <f t="shared" si="65"/>
        <v>7255000</v>
      </c>
      <c r="AG177" s="57"/>
      <c r="AH177" s="57"/>
      <c r="AI177" s="57"/>
      <c r="AJ177" s="57"/>
      <c r="AK177" s="57"/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57"/>
      <c r="AW177" s="57"/>
      <c r="AX177" s="57"/>
      <c r="AY177" s="57"/>
      <c r="AZ177" s="57"/>
      <c r="BA177" s="57"/>
      <c r="BB177" s="57"/>
      <c r="BC177" s="57"/>
      <c r="BD177" s="57"/>
      <c r="BE177" s="57"/>
      <c r="BF177" s="57"/>
    </row>
    <row r="178" spans="1:58" s="39" customFormat="1" ht="15" x14ac:dyDescent="0.2">
      <c r="A178" s="35">
        <v>37</v>
      </c>
      <c r="B178" s="64" t="s">
        <v>179</v>
      </c>
      <c r="C178" s="37"/>
      <c r="D178" s="35">
        <f>SUM(D179:D180)</f>
        <v>9</v>
      </c>
      <c r="E178" s="35">
        <f t="shared" ref="E178:AE178" si="104">SUM(E179:E180)</f>
        <v>2</v>
      </c>
      <c r="F178" s="35">
        <f t="shared" si="104"/>
        <v>11</v>
      </c>
      <c r="G178" s="35">
        <f t="shared" si="104"/>
        <v>10</v>
      </c>
      <c r="H178" s="35">
        <f t="shared" si="104"/>
        <v>10</v>
      </c>
      <c r="I178" s="35">
        <f t="shared" si="104"/>
        <v>10</v>
      </c>
      <c r="J178" s="35">
        <f t="shared" si="104"/>
        <v>10</v>
      </c>
      <c r="K178" s="35">
        <f t="shared" si="104"/>
        <v>10</v>
      </c>
      <c r="L178" s="35">
        <f t="shared" si="104"/>
        <v>10</v>
      </c>
      <c r="M178" s="35">
        <f t="shared" si="104"/>
        <v>108</v>
      </c>
      <c r="N178" s="35">
        <f t="shared" si="104"/>
        <v>2</v>
      </c>
      <c r="O178" s="35">
        <f t="shared" si="104"/>
        <v>110</v>
      </c>
      <c r="P178" s="154">
        <f t="shared" si="104"/>
        <v>8</v>
      </c>
      <c r="Q178" s="35">
        <f t="shared" si="104"/>
        <v>33</v>
      </c>
      <c r="R178" s="35">
        <f t="shared" si="104"/>
        <v>25</v>
      </c>
      <c r="S178" s="35">
        <f t="shared" si="104"/>
        <v>51</v>
      </c>
      <c r="T178" s="35">
        <f t="shared" si="104"/>
        <v>26</v>
      </c>
      <c r="U178" s="35">
        <f t="shared" si="104"/>
        <v>11</v>
      </c>
      <c r="V178" s="35">
        <f t="shared" si="104"/>
        <v>9</v>
      </c>
      <c r="W178" s="35">
        <f t="shared" si="104"/>
        <v>10</v>
      </c>
      <c r="X178" s="35">
        <f t="shared" si="104"/>
        <v>11</v>
      </c>
      <c r="Y178" s="35">
        <f t="shared" si="104"/>
        <v>8</v>
      </c>
      <c r="Z178" s="35">
        <f t="shared" si="104"/>
        <v>11</v>
      </c>
      <c r="AA178" s="35">
        <f t="shared" si="104"/>
        <v>9</v>
      </c>
      <c r="AB178" s="35">
        <f t="shared" si="104"/>
        <v>10</v>
      </c>
      <c r="AC178" s="35">
        <f t="shared" si="104"/>
        <v>11</v>
      </c>
      <c r="AD178" s="35">
        <f t="shared" si="104"/>
        <v>8</v>
      </c>
      <c r="AE178" s="35">
        <f t="shared" si="104"/>
        <v>11</v>
      </c>
      <c r="AF178" s="35"/>
      <c r="AG178" s="57"/>
      <c r="AH178" s="57"/>
      <c r="AI178" s="57"/>
      <c r="AJ178" s="57"/>
      <c r="AK178" s="57"/>
      <c r="AL178" s="57"/>
      <c r="AM178" s="57"/>
      <c r="AN178" s="57"/>
      <c r="AO178" s="57"/>
      <c r="AP178" s="57"/>
      <c r="AQ178" s="57"/>
      <c r="AR178" s="57"/>
      <c r="AS178" s="57"/>
      <c r="AT178" s="57"/>
      <c r="AU178" s="57"/>
      <c r="AV178" s="57"/>
      <c r="AW178" s="57"/>
      <c r="AX178" s="57"/>
      <c r="AY178" s="57"/>
      <c r="AZ178" s="57"/>
      <c r="BA178" s="57"/>
      <c r="BB178" s="57"/>
      <c r="BC178" s="57"/>
      <c r="BD178" s="57"/>
      <c r="BE178" s="57"/>
      <c r="BF178" s="57"/>
    </row>
    <row r="179" spans="1:58" s="45" customFormat="1" ht="30" x14ac:dyDescent="0.2">
      <c r="A179" s="27"/>
      <c r="B179" s="59">
        <v>1</v>
      </c>
      <c r="C179" s="60" t="s">
        <v>180</v>
      </c>
      <c r="D179" s="59">
        <v>5</v>
      </c>
      <c r="E179" s="59">
        <v>1</v>
      </c>
      <c r="F179" s="27">
        <f t="shared" si="102"/>
        <v>6</v>
      </c>
      <c r="G179" s="28">
        <v>5</v>
      </c>
      <c r="H179" s="28">
        <v>5</v>
      </c>
      <c r="I179" s="28">
        <v>5</v>
      </c>
      <c r="J179" s="28">
        <v>5</v>
      </c>
      <c r="K179" s="28">
        <v>5</v>
      </c>
      <c r="L179" s="28">
        <v>5</v>
      </c>
      <c r="M179" s="59">
        <v>59</v>
      </c>
      <c r="N179" s="59">
        <v>1</v>
      </c>
      <c r="O179" s="27">
        <f t="shared" si="99"/>
        <v>60</v>
      </c>
      <c r="P179" s="93">
        <v>3</v>
      </c>
      <c r="Q179" s="42">
        <v>28</v>
      </c>
      <c r="R179" s="42">
        <v>20</v>
      </c>
      <c r="S179" s="42">
        <v>46</v>
      </c>
      <c r="T179" s="42">
        <v>21</v>
      </c>
      <c r="U179" s="42">
        <v>6</v>
      </c>
      <c r="V179" s="42">
        <v>4</v>
      </c>
      <c r="W179" s="42">
        <v>5</v>
      </c>
      <c r="X179" s="42">
        <v>6</v>
      </c>
      <c r="Y179" s="42">
        <v>3</v>
      </c>
      <c r="Z179" s="42">
        <v>6</v>
      </c>
      <c r="AA179" s="42">
        <v>4</v>
      </c>
      <c r="AB179" s="42">
        <v>5</v>
      </c>
      <c r="AC179" s="42">
        <v>6</v>
      </c>
      <c r="AD179" s="42">
        <v>3</v>
      </c>
      <c r="AE179" s="43">
        <v>6</v>
      </c>
      <c r="AF179" s="44">
        <f t="shared" si="65"/>
        <v>11881000</v>
      </c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57"/>
      <c r="AW179" s="57"/>
      <c r="AX179" s="57"/>
      <c r="AY179" s="57"/>
      <c r="AZ179" s="57"/>
      <c r="BA179" s="57"/>
      <c r="BB179" s="57"/>
      <c r="BC179" s="57"/>
      <c r="BD179" s="57"/>
      <c r="BE179" s="57"/>
      <c r="BF179" s="57"/>
    </row>
    <row r="180" spans="1:58" s="45" customFormat="1" ht="30" x14ac:dyDescent="0.2">
      <c r="A180" s="27"/>
      <c r="B180" s="59">
        <v>2</v>
      </c>
      <c r="C180" s="60" t="s">
        <v>181</v>
      </c>
      <c r="D180" s="59">
        <v>4</v>
      </c>
      <c r="E180" s="59">
        <v>1</v>
      </c>
      <c r="F180" s="27">
        <f t="shared" si="102"/>
        <v>5</v>
      </c>
      <c r="G180" s="28">
        <v>5</v>
      </c>
      <c r="H180" s="28">
        <v>5</v>
      </c>
      <c r="I180" s="28">
        <v>5</v>
      </c>
      <c r="J180" s="28">
        <v>5</v>
      </c>
      <c r="K180" s="28">
        <v>5</v>
      </c>
      <c r="L180" s="28">
        <v>5</v>
      </c>
      <c r="M180" s="59">
        <v>49</v>
      </c>
      <c r="N180" s="59">
        <v>1</v>
      </c>
      <c r="O180" s="27">
        <f t="shared" si="99"/>
        <v>50</v>
      </c>
      <c r="P180" s="94">
        <v>5</v>
      </c>
      <c r="Q180" s="42">
        <v>5</v>
      </c>
      <c r="R180" s="42">
        <v>5</v>
      </c>
      <c r="S180" s="42">
        <v>5</v>
      </c>
      <c r="T180" s="42">
        <v>5</v>
      </c>
      <c r="U180" s="42">
        <v>5</v>
      </c>
      <c r="V180" s="42">
        <v>5</v>
      </c>
      <c r="W180" s="42">
        <v>5</v>
      </c>
      <c r="X180" s="42">
        <v>5</v>
      </c>
      <c r="Y180" s="42">
        <v>5</v>
      </c>
      <c r="Z180" s="42">
        <v>5</v>
      </c>
      <c r="AA180" s="42">
        <v>5</v>
      </c>
      <c r="AB180" s="42">
        <v>5</v>
      </c>
      <c r="AC180" s="42">
        <v>5</v>
      </c>
      <c r="AD180" s="42">
        <v>5</v>
      </c>
      <c r="AE180" s="43">
        <v>5</v>
      </c>
      <c r="AF180" s="44">
        <f t="shared" si="65"/>
        <v>9010000</v>
      </c>
      <c r="AG180" s="57"/>
      <c r="AH180" s="57"/>
      <c r="AI180" s="57"/>
      <c r="AJ180" s="57"/>
      <c r="AK180" s="57"/>
      <c r="AL180" s="57"/>
      <c r="AM180" s="57"/>
      <c r="AN180" s="57"/>
      <c r="AO180" s="57"/>
      <c r="AP180" s="57"/>
      <c r="AQ180" s="57"/>
      <c r="AR180" s="57"/>
      <c r="AS180" s="57"/>
      <c r="AT180" s="57"/>
      <c r="AU180" s="57"/>
      <c r="AV180" s="57"/>
      <c r="AW180" s="57"/>
      <c r="AX180" s="57"/>
      <c r="AY180" s="57"/>
      <c r="AZ180" s="57"/>
      <c r="BA180" s="57"/>
      <c r="BB180" s="57"/>
      <c r="BC180" s="57"/>
      <c r="BD180" s="57"/>
      <c r="BE180" s="57"/>
      <c r="BF180" s="57"/>
    </row>
    <row r="181" spans="1:58" s="39" customFormat="1" ht="15" x14ac:dyDescent="0.2">
      <c r="A181" s="35">
        <v>38</v>
      </c>
      <c r="B181" s="64" t="s">
        <v>182</v>
      </c>
      <c r="C181" s="37"/>
      <c r="D181" s="35">
        <f>SUM(D182:D185)</f>
        <v>7</v>
      </c>
      <c r="E181" s="35">
        <f t="shared" ref="E181:AE181" si="105">SUM(E182:E185)</f>
        <v>7</v>
      </c>
      <c r="F181" s="35">
        <f t="shared" si="105"/>
        <v>14</v>
      </c>
      <c r="G181" s="35">
        <f t="shared" si="105"/>
        <v>14</v>
      </c>
      <c r="H181" s="35">
        <f t="shared" si="105"/>
        <v>14</v>
      </c>
      <c r="I181" s="35">
        <f t="shared" si="105"/>
        <v>14</v>
      </c>
      <c r="J181" s="35">
        <f t="shared" si="105"/>
        <v>14</v>
      </c>
      <c r="K181" s="35">
        <f t="shared" si="105"/>
        <v>14</v>
      </c>
      <c r="L181" s="35">
        <f t="shared" si="105"/>
        <v>14</v>
      </c>
      <c r="M181" s="35">
        <f t="shared" si="105"/>
        <v>150</v>
      </c>
      <c r="N181" s="35">
        <f t="shared" si="105"/>
        <v>12</v>
      </c>
      <c r="O181" s="35">
        <f t="shared" si="105"/>
        <v>162</v>
      </c>
      <c r="P181" s="154">
        <f t="shared" si="105"/>
        <v>3</v>
      </c>
      <c r="Q181" s="35">
        <f t="shared" si="105"/>
        <v>6</v>
      </c>
      <c r="R181" s="35">
        <f t="shared" si="105"/>
        <v>51</v>
      </c>
      <c r="S181" s="35">
        <f t="shared" si="105"/>
        <v>66</v>
      </c>
      <c r="T181" s="35">
        <f t="shared" si="105"/>
        <v>47</v>
      </c>
      <c r="U181" s="35">
        <f t="shared" si="105"/>
        <v>7</v>
      </c>
      <c r="V181" s="35">
        <f t="shared" si="105"/>
        <v>7</v>
      </c>
      <c r="W181" s="35">
        <f t="shared" si="105"/>
        <v>8</v>
      </c>
      <c r="X181" s="35">
        <f t="shared" si="105"/>
        <v>7</v>
      </c>
      <c r="Y181" s="35">
        <f t="shared" si="105"/>
        <v>8</v>
      </c>
      <c r="Z181" s="35">
        <f t="shared" si="105"/>
        <v>150</v>
      </c>
      <c r="AA181" s="35">
        <f t="shared" si="105"/>
        <v>137</v>
      </c>
      <c r="AB181" s="35">
        <f t="shared" si="105"/>
        <v>167</v>
      </c>
      <c r="AC181" s="35">
        <f t="shared" si="105"/>
        <v>170</v>
      </c>
      <c r="AD181" s="35">
        <f t="shared" si="105"/>
        <v>150</v>
      </c>
      <c r="AE181" s="35">
        <f t="shared" si="105"/>
        <v>8</v>
      </c>
      <c r="AF181" s="47"/>
      <c r="AG181" s="57"/>
      <c r="AH181" s="57"/>
      <c r="AI181" s="57"/>
      <c r="AJ181" s="57"/>
      <c r="AK181" s="57"/>
      <c r="AL181" s="57"/>
      <c r="AM181" s="57"/>
      <c r="AN181" s="57"/>
      <c r="AO181" s="57"/>
      <c r="AP181" s="57"/>
      <c r="AQ181" s="57"/>
      <c r="AR181" s="57"/>
      <c r="AS181" s="57"/>
      <c r="AT181" s="57"/>
      <c r="AU181" s="57"/>
      <c r="AV181" s="57"/>
      <c r="AW181" s="57"/>
      <c r="AX181" s="57"/>
      <c r="AY181" s="57"/>
      <c r="AZ181" s="57"/>
      <c r="BA181" s="57"/>
      <c r="BB181" s="57"/>
      <c r="BC181" s="57"/>
      <c r="BD181" s="57"/>
      <c r="BE181" s="57"/>
      <c r="BF181" s="57"/>
    </row>
    <row r="182" spans="1:58" s="45" customFormat="1" ht="15" x14ac:dyDescent="0.2">
      <c r="A182" s="27"/>
      <c r="B182" s="12">
        <v>1</v>
      </c>
      <c r="C182" s="13" t="s">
        <v>183</v>
      </c>
      <c r="D182" s="59">
        <v>2</v>
      </c>
      <c r="E182" s="59">
        <v>2</v>
      </c>
      <c r="F182" s="27">
        <f t="shared" si="102"/>
        <v>4</v>
      </c>
      <c r="G182" s="28">
        <v>4</v>
      </c>
      <c r="H182" s="28">
        <v>4</v>
      </c>
      <c r="I182" s="28">
        <v>4</v>
      </c>
      <c r="J182" s="28">
        <v>4</v>
      </c>
      <c r="K182" s="28">
        <v>4</v>
      </c>
      <c r="L182" s="28">
        <v>4</v>
      </c>
      <c r="M182" s="59">
        <v>42</v>
      </c>
      <c r="N182" s="59">
        <v>4</v>
      </c>
      <c r="O182" s="27">
        <f t="shared" si="99"/>
        <v>46</v>
      </c>
      <c r="P182" s="93">
        <v>3</v>
      </c>
      <c r="Q182" s="42">
        <v>0</v>
      </c>
      <c r="R182" s="42">
        <v>0</v>
      </c>
      <c r="S182" s="42">
        <v>10</v>
      </c>
      <c r="T182" s="42">
        <v>2</v>
      </c>
      <c r="U182" s="42">
        <v>2</v>
      </c>
      <c r="V182" s="42">
        <v>2</v>
      </c>
      <c r="W182" s="42">
        <v>2</v>
      </c>
      <c r="X182" s="42">
        <v>2</v>
      </c>
      <c r="Y182" s="42">
        <v>2</v>
      </c>
      <c r="Z182" s="42">
        <v>42</v>
      </c>
      <c r="AA182" s="42">
        <v>48</v>
      </c>
      <c r="AB182" s="42">
        <v>42</v>
      </c>
      <c r="AC182" s="42">
        <v>51</v>
      </c>
      <c r="AD182" s="42">
        <v>42</v>
      </c>
      <c r="AE182" s="43">
        <v>2</v>
      </c>
      <c r="AF182" s="44">
        <f t="shared" si="65"/>
        <v>17046000</v>
      </c>
      <c r="AG182" s="57"/>
      <c r="AH182" s="57"/>
      <c r="AI182" s="57"/>
      <c r="AJ182" s="57"/>
      <c r="AK182" s="57"/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57"/>
      <c r="AW182" s="57"/>
      <c r="AX182" s="57"/>
      <c r="AY182" s="57"/>
      <c r="AZ182" s="57"/>
      <c r="BA182" s="57"/>
      <c r="BB182" s="57"/>
      <c r="BC182" s="57"/>
      <c r="BD182" s="57"/>
      <c r="BE182" s="57"/>
      <c r="BF182" s="57"/>
    </row>
    <row r="183" spans="1:58" s="45" customFormat="1" ht="15" x14ac:dyDescent="0.2">
      <c r="A183" s="27"/>
      <c r="B183" s="12">
        <v>2</v>
      </c>
      <c r="C183" s="13" t="s">
        <v>184</v>
      </c>
      <c r="D183" s="59">
        <v>2</v>
      </c>
      <c r="E183" s="59">
        <v>2</v>
      </c>
      <c r="F183" s="27">
        <f t="shared" si="102"/>
        <v>4</v>
      </c>
      <c r="G183" s="28">
        <v>4</v>
      </c>
      <c r="H183" s="28">
        <v>4</v>
      </c>
      <c r="I183" s="28">
        <v>4</v>
      </c>
      <c r="J183" s="28">
        <v>4</v>
      </c>
      <c r="K183" s="28">
        <v>4</v>
      </c>
      <c r="L183" s="28">
        <v>4</v>
      </c>
      <c r="M183" s="59">
        <v>36</v>
      </c>
      <c r="N183" s="59">
        <v>3</v>
      </c>
      <c r="O183" s="27">
        <f t="shared" si="99"/>
        <v>39</v>
      </c>
      <c r="P183" s="93"/>
      <c r="Q183" s="42"/>
      <c r="R183" s="42"/>
      <c r="S183" s="42"/>
      <c r="T183" s="42"/>
      <c r="U183" s="42">
        <v>2</v>
      </c>
      <c r="V183" s="42">
        <v>2</v>
      </c>
      <c r="W183" s="42">
        <v>2</v>
      </c>
      <c r="X183" s="42">
        <v>2</v>
      </c>
      <c r="Y183" s="42">
        <v>2</v>
      </c>
      <c r="Z183" s="42">
        <v>36</v>
      </c>
      <c r="AA183" s="42">
        <v>32</v>
      </c>
      <c r="AB183" s="42">
        <v>45</v>
      </c>
      <c r="AC183" s="42">
        <v>42</v>
      </c>
      <c r="AD183" s="42">
        <v>36</v>
      </c>
      <c r="AE183" s="43">
        <v>2</v>
      </c>
      <c r="AF183" s="44">
        <f t="shared" si="65"/>
        <v>14542000</v>
      </c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  <c r="AZ183" s="57"/>
      <c r="BA183" s="57"/>
      <c r="BB183" s="57"/>
      <c r="BC183" s="57"/>
      <c r="BD183" s="57"/>
      <c r="BE183" s="57"/>
      <c r="BF183" s="57"/>
    </row>
    <row r="184" spans="1:58" s="45" customFormat="1" ht="15" x14ac:dyDescent="0.2">
      <c r="A184" s="27"/>
      <c r="B184" s="12">
        <v>3</v>
      </c>
      <c r="C184" s="13" t="s">
        <v>185</v>
      </c>
      <c r="D184" s="59">
        <v>1</v>
      </c>
      <c r="E184" s="59">
        <v>1</v>
      </c>
      <c r="F184" s="27">
        <f t="shared" si="102"/>
        <v>2</v>
      </c>
      <c r="G184" s="28">
        <v>2</v>
      </c>
      <c r="H184" s="28">
        <v>2</v>
      </c>
      <c r="I184" s="28">
        <v>2</v>
      </c>
      <c r="J184" s="28">
        <v>2</v>
      </c>
      <c r="K184" s="28">
        <v>2</v>
      </c>
      <c r="L184" s="28">
        <v>2</v>
      </c>
      <c r="M184" s="59">
        <v>30</v>
      </c>
      <c r="N184" s="59">
        <v>3</v>
      </c>
      <c r="O184" s="27">
        <f t="shared" si="99"/>
        <v>33</v>
      </c>
      <c r="P184" s="94">
        <v>0</v>
      </c>
      <c r="Q184" s="42">
        <v>3</v>
      </c>
      <c r="R184" s="42">
        <v>4</v>
      </c>
      <c r="S184" s="42">
        <v>8</v>
      </c>
      <c r="T184" s="42">
        <v>5</v>
      </c>
      <c r="U184" s="42">
        <v>1</v>
      </c>
      <c r="V184" s="42">
        <v>1</v>
      </c>
      <c r="W184" s="42">
        <v>2</v>
      </c>
      <c r="X184" s="42">
        <v>1</v>
      </c>
      <c r="Y184" s="42">
        <v>2</v>
      </c>
      <c r="Z184" s="42">
        <v>30</v>
      </c>
      <c r="AA184" s="42">
        <v>29</v>
      </c>
      <c r="AB184" s="42">
        <v>33</v>
      </c>
      <c r="AC184" s="42">
        <v>29</v>
      </c>
      <c r="AD184" s="42">
        <v>32</v>
      </c>
      <c r="AE184" s="43">
        <v>2</v>
      </c>
      <c r="AF184" s="44">
        <f t="shared" si="65"/>
        <v>11750000</v>
      </c>
      <c r="AG184" s="57"/>
      <c r="AH184" s="57"/>
      <c r="AI184" s="57"/>
      <c r="AJ184" s="57"/>
      <c r="AK184" s="57"/>
      <c r="AL184" s="57"/>
      <c r="AM184" s="57"/>
      <c r="AN184" s="57"/>
      <c r="AO184" s="57"/>
      <c r="AP184" s="57"/>
      <c r="AQ184" s="57"/>
      <c r="AR184" s="57"/>
      <c r="AS184" s="57"/>
      <c r="AT184" s="57"/>
      <c r="AU184" s="57"/>
      <c r="AV184" s="57"/>
      <c r="AW184" s="57"/>
      <c r="AX184" s="57"/>
      <c r="AY184" s="57"/>
      <c r="AZ184" s="57"/>
      <c r="BA184" s="57"/>
      <c r="BB184" s="57"/>
      <c r="BC184" s="57"/>
      <c r="BD184" s="57"/>
      <c r="BE184" s="57"/>
      <c r="BF184" s="57"/>
    </row>
    <row r="185" spans="1:58" s="45" customFormat="1" ht="30" x14ac:dyDescent="0.2">
      <c r="A185" s="27"/>
      <c r="B185" s="12">
        <v>4</v>
      </c>
      <c r="C185" s="40" t="s">
        <v>186</v>
      </c>
      <c r="D185" s="59">
        <v>2</v>
      </c>
      <c r="E185" s="59">
        <v>2</v>
      </c>
      <c r="F185" s="27">
        <f t="shared" si="102"/>
        <v>4</v>
      </c>
      <c r="G185" s="28">
        <v>4</v>
      </c>
      <c r="H185" s="28">
        <v>4</v>
      </c>
      <c r="I185" s="28">
        <v>4</v>
      </c>
      <c r="J185" s="28">
        <v>4</v>
      </c>
      <c r="K185" s="28">
        <v>4</v>
      </c>
      <c r="L185" s="28">
        <v>4</v>
      </c>
      <c r="M185" s="59">
        <v>42</v>
      </c>
      <c r="N185" s="59">
        <v>2</v>
      </c>
      <c r="O185" s="27">
        <f t="shared" si="99"/>
        <v>44</v>
      </c>
      <c r="P185" s="94">
        <v>0</v>
      </c>
      <c r="Q185" s="42">
        <v>3</v>
      </c>
      <c r="R185" s="42">
        <v>47</v>
      </c>
      <c r="S185" s="42">
        <v>48</v>
      </c>
      <c r="T185" s="42">
        <v>40</v>
      </c>
      <c r="U185" s="42">
        <v>2</v>
      </c>
      <c r="V185" s="42">
        <v>2</v>
      </c>
      <c r="W185" s="42">
        <v>2</v>
      </c>
      <c r="X185" s="42">
        <v>2</v>
      </c>
      <c r="Y185" s="42">
        <v>2</v>
      </c>
      <c r="Z185" s="42">
        <v>42</v>
      </c>
      <c r="AA185" s="42">
        <v>28</v>
      </c>
      <c r="AB185" s="42">
        <v>47</v>
      </c>
      <c r="AC185" s="42">
        <v>48</v>
      </c>
      <c r="AD185" s="42">
        <v>40</v>
      </c>
      <c r="AE185" s="43">
        <v>2</v>
      </c>
      <c r="AF185" s="44">
        <f t="shared" si="65"/>
        <v>19530000</v>
      </c>
      <c r="AG185" s="57"/>
      <c r="AH185" s="57"/>
      <c r="AI185" s="57"/>
      <c r="AJ185" s="57"/>
      <c r="AK185" s="57"/>
      <c r="AL185" s="57"/>
      <c r="AM185" s="57"/>
      <c r="AN185" s="57"/>
      <c r="AO185" s="57"/>
      <c r="AP185" s="57"/>
      <c r="AQ185" s="57"/>
      <c r="AR185" s="57"/>
      <c r="AS185" s="57"/>
      <c r="AT185" s="57"/>
      <c r="AU185" s="57"/>
      <c r="AV185" s="57"/>
      <c r="AW185" s="57"/>
      <c r="AX185" s="57"/>
      <c r="AY185" s="57"/>
      <c r="AZ185" s="57"/>
      <c r="BA185" s="57"/>
      <c r="BB185" s="57"/>
      <c r="BC185" s="57"/>
      <c r="BD185" s="57"/>
      <c r="BE185" s="57"/>
      <c r="BF185" s="57"/>
    </row>
    <row r="186" spans="1:58" s="39" customFormat="1" ht="15" x14ac:dyDescent="0.2">
      <c r="A186" s="35">
        <v>39</v>
      </c>
      <c r="B186" s="64" t="s">
        <v>187</v>
      </c>
      <c r="C186" s="37"/>
      <c r="D186" s="35">
        <f>SUM(D187:D191)</f>
        <v>11</v>
      </c>
      <c r="E186" s="35">
        <f t="shared" ref="E186:AE186" si="106">SUM(E187:E191)</f>
        <v>5</v>
      </c>
      <c r="F186" s="35">
        <f t="shared" si="106"/>
        <v>16</v>
      </c>
      <c r="G186" s="35">
        <f t="shared" si="106"/>
        <v>16</v>
      </c>
      <c r="H186" s="35">
        <f t="shared" si="106"/>
        <v>16</v>
      </c>
      <c r="I186" s="35">
        <f t="shared" si="106"/>
        <v>16</v>
      </c>
      <c r="J186" s="35">
        <f t="shared" si="106"/>
        <v>16</v>
      </c>
      <c r="K186" s="35">
        <f t="shared" si="106"/>
        <v>16</v>
      </c>
      <c r="L186" s="35">
        <f t="shared" si="106"/>
        <v>16</v>
      </c>
      <c r="M186" s="35">
        <f t="shared" si="106"/>
        <v>220</v>
      </c>
      <c r="N186" s="35">
        <f t="shared" si="106"/>
        <v>19</v>
      </c>
      <c r="O186" s="35">
        <f t="shared" si="106"/>
        <v>239</v>
      </c>
      <c r="P186" s="154">
        <f t="shared" si="106"/>
        <v>100</v>
      </c>
      <c r="Q186" s="35">
        <f t="shared" si="106"/>
        <v>146</v>
      </c>
      <c r="R186" s="35">
        <f t="shared" si="106"/>
        <v>162</v>
      </c>
      <c r="S186" s="35">
        <f t="shared" si="106"/>
        <v>207</v>
      </c>
      <c r="T186" s="35">
        <f t="shared" si="106"/>
        <v>218</v>
      </c>
      <c r="U186" s="35">
        <f t="shared" si="106"/>
        <v>13</v>
      </c>
      <c r="V186" s="35">
        <f t="shared" si="106"/>
        <v>7</v>
      </c>
      <c r="W186" s="35">
        <f t="shared" si="106"/>
        <v>7</v>
      </c>
      <c r="X186" s="35">
        <f t="shared" si="106"/>
        <v>8</v>
      </c>
      <c r="Y186" s="35">
        <f t="shared" si="106"/>
        <v>8</v>
      </c>
      <c r="Z186" s="35">
        <f t="shared" si="106"/>
        <v>265</v>
      </c>
      <c r="AA186" s="35">
        <f t="shared" si="106"/>
        <v>236</v>
      </c>
      <c r="AB186" s="35">
        <f t="shared" si="106"/>
        <v>272</v>
      </c>
      <c r="AC186" s="35">
        <f t="shared" si="106"/>
        <v>227</v>
      </c>
      <c r="AD186" s="35">
        <f t="shared" si="106"/>
        <v>243</v>
      </c>
      <c r="AE186" s="35">
        <f t="shared" si="106"/>
        <v>255</v>
      </c>
      <c r="AF186" s="4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  <c r="AZ186" s="57"/>
      <c r="BA186" s="57"/>
      <c r="BB186" s="57"/>
      <c r="BC186" s="57"/>
      <c r="BD186" s="57"/>
      <c r="BE186" s="57"/>
      <c r="BF186" s="57"/>
    </row>
    <row r="187" spans="1:58" s="57" customFormat="1" ht="15" x14ac:dyDescent="0.2">
      <c r="A187" s="49"/>
      <c r="B187" s="70">
        <v>1</v>
      </c>
      <c r="C187" s="16" t="s">
        <v>188</v>
      </c>
      <c r="D187" s="70">
        <v>4</v>
      </c>
      <c r="E187" s="70">
        <v>2</v>
      </c>
      <c r="F187" s="49">
        <f t="shared" si="102"/>
        <v>6</v>
      </c>
      <c r="G187" s="71">
        <v>6</v>
      </c>
      <c r="H187" s="71">
        <v>6</v>
      </c>
      <c r="I187" s="71">
        <v>6</v>
      </c>
      <c r="J187" s="71">
        <v>6</v>
      </c>
      <c r="K187" s="71">
        <v>6</v>
      </c>
      <c r="L187" s="71">
        <v>6</v>
      </c>
      <c r="M187" s="70">
        <v>86</v>
      </c>
      <c r="N187" s="70">
        <v>10</v>
      </c>
      <c r="O187" s="49">
        <f t="shared" si="99"/>
        <v>96</v>
      </c>
      <c r="P187" s="156">
        <v>20</v>
      </c>
      <c r="Q187" s="54">
        <v>0</v>
      </c>
      <c r="R187" s="54">
        <v>0</v>
      </c>
      <c r="S187" s="54">
        <v>55</v>
      </c>
      <c r="T187" s="54">
        <v>55</v>
      </c>
      <c r="U187" s="54">
        <v>5</v>
      </c>
      <c r="V187" s="54">
        <v>1</v>
      </c>
      <c r="W187" s="54">
        <v>1</v>
      </c>
      <c r="X187" s="54">
        <v>1</v>
      </c>
      <c r="Y187" s="54">
        <v>1</v>
      </c>
      <c r="Z187" s="54">
        <v>100</v>
      </c>
      <c r="AA187" s="54">
        <v>90</v>
      </c>
      <c r="AB187" s="54">
        <v>110</v>
      </c>
      <c r="AC187" s="54">
        <v>85</v>
      </c>
      <c r="AD187" s="54">
        <v>90</v>
      </c>
      <c r="AE187" s="55">
        <v>90</v>
      </c>
      <c r="AF187" s="56">
        <f t="shared" si="65"/>
        <v>43120000</v>
      </c>
    </row>
    <row r="188" spans="1:58" s="57" customFormat="1" ht="15" x14ac:dyDescent="0.2">
      <c r="A188" s="49"/>
      <c r="B188" s="70">
        <v>2</v>
      </c>
      <c r="C188" s="16" t="s">
        <v>189</v>
      </c>
      <c r="D188" s="70">
        <v>3</v>
      </c>
      <c r="E188" s="70">
        <v>1</v>
      </c>
      <c r="F188" s="49">
        <f t="shared" si="102"/>
        <v>4</v>
      </c>
      <c r="G188" s="71">
        <v>4</v>
      </c>
      <c r="H188" s="71">
        <v>4</v>
      </c>
      <c r="I188" s="71">
        <v>4</v>
      </c>
      <c r="J188" s="71">
        <v>4</v>
      </c>
      <c r="K188" s="71">
        <v>4</v>
      </c>
      <c r="L188" s="71">
        <v>4</v>
      </c>
      <c r="M188" s="70">
        <v>67</v>
      </c>
      <c r="N188" s="70">
        <v>4</v>
      </c>
      <c r="O188" s="49">
        <f t="shared" si="99"/>
        <v>71</v>
      </c>
      <c r="P188" s="158">
        <v>14</v>
      </c>
      <c r="Q188" s="54">
        <v>49</v>
      </c>
      <c r="R188" s="54">
        <v>66</v>
      </c>
      <c r="S188" s="54">
        <v>61</v>
      </c>
      <c r="T188" s="54">
        <v>63</v>
      </c>
      <c r="U188" s="54">
        <v>3</v>
      </c>
      <c r="V188" s="54">
        <v>2</v>
      </c>
      <c r="W188" s="54">
        <v>2</v>
      </c>
      <c r="X188" s="54">
        <v>2</v>
      </c>
      <c r="Y188" s="54">
        <v>2</v>
      </c>
      <c r="Z188" s="54">
        <v>75</v>
      </c>
      <c r="AA188" s="54">
        <v>49</v>
      </c>
      <c r="AB188" s="54">
        <v>66</v>
      </c>
      <c r="AC188" s="54">
        <v>61</v>
      </c>
      <c r="AD188" s="54">
        <v>63</v>
      </c>
      <c r="AE188" s="55">
        <v>0</v>
      </c>
      <c r="AF188" s="56">
        <f t="shared" si="65"/>
        <v>29529000</v>
      </c>
    </row>
    <row r="189" spans="1:58" s="57" customFormat="1" ht="15" x14ac:dyDescent="0.2">
      <c r="A189" s="49"/>
      <c r="B189" s="70">
        <v>3</v>
      </c>
      <c r="C189" s="16" t="s">
        <v>190</v>
      </c>
      <c r="D189" s="70">
        <v>2</v>
      </c>
      <c r="E189" s="70">
        <v>1</v>
      </c>
      <c r="F189" s="49">
        <f t="shared" si="102"/>
        <v>3</v>
      </c>
      <c r="G189" s="71">
        <v>3</v>
      </c>
      <c r="H189" s="71">
        <v>3</v>
      </c>
      <c r="I189" s="71">
        <v>3</v>
      </c>
      <c r="J189" s="71">
        <v>3</v>
      </c>
      <c r="K189" s="71">
        <v>3</v>
      </c>
      <c r="L189" s="71">
        <v>3</v>
      </c>
      <c r="M189" s="70">
        <v>27</v>
      </c>
      <c r="N189" s="70">
        <v>2</v>
      </c>
      <c r="O189" s="49">
        <f t="shared" si="99"/>
        <v>29</v>
      </c>
      <c r="P189" s="156">
        <v>20</v>
      </c>
      <c r="Q189" s="54">
        <v>44</v>
      </c>
      <c r="R189" s="54">
        <v>44</v>
      </c>
      <c r="S189" s="54">
        <v>41</v>
      </c>
      <c r="T189" s="54">
        <v>43</v>
      </c>
      <c r="U189" s="54">
        <v>2</v>
      </c>
      <c r="V189" s="54">
        <v>2</v>
      </c>
      <c r="W189" s="54">
        <v>2</v>
      </c>
      <c r="X189" s="54">
        <v>2</v>
      </c>
      <c r="Y189" s="54">
        <v>2</v>
      </c>
      <c r="Z189" s="54">
        <v>42</v>
      </c>
      <c r="AA189" s="54">
        <v>44</v>
      </c>
      <c r="AB189" s="54">
        <v>44</v>
      </c>
      <c r="AC189" s="54">
        <v>41</v>
      </c>
      <c r="AD189" s="54">
        <v>43</v>
      </c>
      <c r="AE189" s="55">
        <v>75</v>
      </c>
      <c r="AF189" s="56">
        <f t="shared" si="65"/>
        <v>27014000</v>
      </c>
    </row>
    <row r="190" spans="1:58" s="57" customFormat="1" ht="15" x14ac:dyDescent="0.2">
      <c r="A190" s="49"/>
      <c r="B190" s="70">
        <v>4</v>
      </c>
      <c r="C190" s="16" t="s">
        <v>191</v>
      </c>
      <c r="D190" s="70">
        <v>2</v>
      </c>
      <c r="E190" s="70">
        <v>1</v>
      </c>
      <c r="F190" s="49">
        <f t="shared" si="102"/>
        <v>3</v>
      </c>
      <c r="G190" s="71">
        <v>3</v>
      </c>
      <c r="H190" s="71">
        <v>3</v>
      </c>
      <c r="I190" s="71">
        <v>3</v>
      </c>
      <c r="J190" s="71">
        <v>3</v>
      </c>
      <c r="K190" s="71">
        <v>3</v>
      </c>
      <c r="L190" s="71">
        <v>3</v>
      </c>
      <c r="M190" s="70">
        <v>40</v>
      </c>
      <c r="N190" s="70">
        <v>3</v>
      </c>
      <c r="O190" s="49">
        <f t="shared" si="99"/>
        <v>43</v>
      </c>
      <c r="P190" s="158">
        <v>20</v>
      </c>
      <c r="Q190" s="54">
        <v>0</v>
      </c>
      <c r="R190" s="54">
        <v>0</v>
      </c>
      <c r="S190" s="54">
        <v>10</v>
      </c>
      <c r="T190" s="54">
        <v>10</v>
      </c>
      <c r="U190" s="54">
        <v>1</v>
      </c>
      <c r="V190" s="54">
        <v>0</v>
      </c>
      <c r="W190" s="54">
        <v>0</v>
      </c>
      <c r="X190" s="54">
        <v>1</v>
      </c>
      <c r="Y190" s="54">
        <v>1</v>
      </c>
      <c r="Z190" s="54"/>
      <c r="AA190" s="54"/>
      <c r="AB190" s="54"/>
      <c r="AC190" s="54"/>
      <c r="AD190" s="54"/>
      <c r="AE190" s="55">
        <v>42</v>
      </c>
      <c r="AF190" s="56">
        <f t="shared" si="65"/>
        <v>6996000</v>
      </c>
    </row>
    <row r="191" spans="1:58" s="57" customFormat="1" ht="15" x14ac:dyDescent="0.2">
      <c r="A191" s="49"/>
      <c r="B191" s="70">
        <v>5</v>
      </c>
      <c r="C191" s="16" t="s">
        <v>192</v>
      </c>
      <c r="D191" s="70">
        <v>0</v>
      </c>
      <c r="E191" s="70">
        <v>0</v>
      </c>
      <c r="F191" s="49">
        <f t="shared" si="102"/>
        <v>0</v>
      </c>
      <c r="G191" s="71">
        <v>0</v>
      </c>
      <c r="H191" s="71">
        <v>0</v>
      </c>
      <c r="I191" s="71">
        <v>0</v>
      </c>
      <c r="J191" s="71">
        <v>0</v>
      </c>
      <c r="K191" s="71">
        <v>0</v>
      </c>
      <c r="L191" s="71">
        <v>0</v>
      </c>
      <c r="M191" s="70">
        <v>0</v>
      </c>
      <c r="N191" s="70">
        <v>0</v>
      </c>
      <c r="O191" s="49">
        <f t="shared" si="99"/>
        <v>0</v>
      </c>
      <c r="P191" s="158">
        <v>26</v>
      </c>
      <c r="Q191" s="54">
        <v>53</v>
      </c>
      <c r="R191" s="54">
        <v>52</v>
      </c>
      <c r="S191" s="54">
        <v>40</v>
      </c>
      <c r="T191" s="54">
        <v>47</v>
      </c>
      <c r="U191" s="54">
        <v>2</v>
      </c>
      <c r="V191" s="54">
        <v>2</v>
      </c>
      <c r="W191" s="54">
        <v>2</v>
      </c>
      <c r="X191" s="54">
        <v>2</v>
      </c>
      <c r="Y191" s="54">
        <v>2</v>
      </c>
      <c r="Z191" s="54">
        <v>48</v>
      </c>
      <c r="AA191" s="54">
        <v>53</v>
      </c>
      <c r="AB191" s="54">
        <v>52</v>
      </c>
      <c r="AC191" s="54">
        <v>40</v>
      </c>
      <c r="AD191" s="54">
        <v>47</v>
      </c>
      <c r="AE191" s="55">
        <v>48</v>
      </c>
      <c r="AF191" s="56">
        <f t="shared" si="65"/>
        <v>25341000</v>
      </c>
    </row>
    <row r="192" spans="1:58" s="39" customFormat="1" ht="15" x14ac:dyDescent="0.2">
      <c r="A192" s="35">
        <v>40</v>
      </c>
      <c r="B192" s="64" t="s">
        <v>193</v>
      </c>
      <c r="C192" s="37"/>
      <c r="D192" s="35">
        <f>SUM(D193:D196)</f>
        <v>11</v>
      </c>
      <c r="E192" s="35">
        <f t="shared" ref="E192:AE192" si="107">SUM(E193:E196)</f>
        <v>9</v>
      </c>
      <c r="F192" s="35">
        <f t="shared" si="107"/>
        <v>20</v>
      </c>
      <c r="G192" s="35">
        <f t="shared" si="107"/>
        <v>20</v>
      </c>
      <c r="H192" s="35">
        <f t="shared" si="107"/>
        <v>20</v>
      </c>
      <c r="I192" s="35">
        <f t="shared" si="107"/>
        <v>20</v>
      </c>
      <c r="J192" s="35">
        <f t="shared" si="107"/>
        <v>20</v>
      </c>
      <c r="K192" s="35">
        <f t="shared" si="107"/>
        <v>20</v>
      </c>
      <c r="L192" s="35">
        <f t="shared" si="107"/>
        <v>20</v>
      </c>
      <c r="M192" s="35">
        <f t="shared" si="107"/>
        <v>103</v>
      </c>
      <c r="N192" s="35">
        <f t="shared" si="107"/>
        <v>9</v>
      </c>
      <c r="O192" s="35">
        <f t="shared" si="107"/>
        <v>112</v>
      </c>
      <c r="P192" s="154">
        <f t="shared" si="107"/>
        <v>88</v>
      </c>
      <c r="Q192" s="35">
        <f t="shared" si="107"/>
        <v>75</v>
      </c>
      <c r="R192" s="35">
        <f t="shared" si="107"/>
        <v>98</v>
      </c>
      <c r="S192" s="35">
        <f t="shared" si="107"/>
        <v>93</v>
      </c>
      <c r="T192" s="35">
        <f t="shared" si="107"/>
        <v>95</v>
      </c>
      <c r="U192" s="35">
        <f t="shared" si="107"/>
        <v>11</v>
      </c>
      <c r="V192" s="35">
        <f t="shared" si="107"/>
        <v>11</v>
      </c>
      <c r="W192" s="35">
        <f t="shared" si="107"/>
        <v>12</v>
      </c>
      <c r="X192" s="35">
        <f t="shared" si="107"/>
        <v>12</v>
      </c>
      <c r="Y192" s="35">
        <f t="shared" si="107"/>
        <v>12</v>
      </c>
      <c r="Z192" s="35">
        <f t="shared" si="107"/>
        <v>13</v>
      </c>
      <c r="AA192" s="35">
        <f t="shared" si="107"/>
        <v>12</v>
      </c>
      <c r="AB192" s="35">
        <f t="shared" si="107"/>
        <v>12</v>
      </c>
      <c r="AC192" s="35">
        <f t="shared" si="107"/>
        <v>12</v>
      </c>
      <c r="AD192" s="35">
        <f t="shared" si="107"/>
        <v>12</v>
      </c>
      <c r="AE192" s="35">
        <f t="shared" si="107"/>
        <v>13</v>
      </c>
      <c r="AF192" s="47"/>
      <c r="AG192" s="57"/>
      <c r="AH192" s="57"/>
      <c r="AI192" s="57"/>
      <c r="AJ192" s="57"/>
      <c r="AK192" s="57"/>
      <c r="AL192" s="57"/>
      <c r="AM192" s="57"/>
      <c r="AN192" s="57"/>
      <c r="AO192" s="57"/>
      <c r="AP192" s="57"/>
      <c r="AQ192" s="57"/>
      <c r="AR192" s="57"/>
      <c r="AS192" s="57"/>
      <c r="AT192" s="57"/>
      <c r="AU192" s="57"/>
      <c r="AV192" s="57"/>
      <c r="AW192" s="57"/>
      <c r="AX192" s="57"/>
      <c r="AY192" s="57"/>
      <c r="AZ192" s="57"/>
      <c r="BA192" s="57"/>
      <c r="BB192" s="57"/>
      <c r="BC192" s="57"/>
      <c r="BD192" s="57"/>
      <c r="BE192" s="57"/>
      <c r="BF192" s="57"/>
    </row>
    <row r="193" spans="1:58" s="45" customFormat="1" ht="15" x14ac:dyDescent="0.2">
      <c r="A193" s="27"/>
      <c r="B193" s="12">
        <v>1</v>
      </c>
      <c r="C193" s="13" t="s">
        <v>194</v>
      </c>
      <c r="D193" s="12">
        <v>1</v>
      </c>
      <c r="E193" s="12">
        <v>1</v>
      </c>
      <c r="F193" s="27">
        <f t="shared" si="102"/>
        <v>2</v>
      </c>
      <c r="G193" s="28">
        <v>2</v>
      </c>
      <c r="H193" s="28">
        <v>2</v>
      </c>
      <c r="I193" s="28">
        <v>2</v>
      </c>
      <c r="J193" s="28">
        <v>2</v>
      </c>
      <c r="K193" s="28">
        <v>2</v>
      </c>
      <c r="L193" s="28">
        <v>2</v>
      </c>
      <c r="M193" s="12">
        <v>8</v>
      </c>
      <c r="N193" s="12">
        <v>1</v>
      </c>
      <c r="O193" s="27">
        <f t="shared" si="99"/>
        <v>9</v>
      </c>
      <c r="P193" s="94">
        <v>8</v>
      </c>
      <c r="Q193" s="42">
        <v>3</v>
      </c>
      <c r="R193" s="42">
        <v>6</v>
      </c>
      <c r="S193" s="42">
        <v>7</v>
      </c>
      <c r="T193" s="42">
        <v>6</v>
      </c>
      <c r="U193" s="42">
        <v>1</v>
      </c>
      <c r="V193" s="42">
        <v>1</v>
      </c>
      <c r="W193" s="42">
        <v>1</v>
      </c>
      <c r="X193" s="42">
        <v>1</v>
      </c>
      <c r="Y193" s="42">
        <v>1</v>
      </c>
      <c r="Z193" s="42">
        <v>1</v>
      </c>
      <c r="AA193" s="42">
        <v>1</v>
      </c>
      <c r="AB193" s="42">
        <v>1</v>
      </c>
      <c r="AC193" s="42">
        <v>1</v>
      </c>
      <c r="AD193" s="42">
        <v>1</v>
      </c>
      <c r="AE193" s="43">
        <v>1</v>
      </c>
      <c r="AF193" s="44">
        <f t="shared" si="65"/>
        <v>2862000</v>
      </c>
      <c r="AG193" s="57"/>
      <c r="AH193" s="57"/>
      <c r="AI193" s="57"/>
      <c r="AJ193" s="57"/>
      <c r="AK193" s="57"/>
      <c r="AL193" s="57"/>
      <c r="AM193" s="57"/>
      <c r="AN193" s="57"/>
      <c r="AO193" s="57"/>
      <c r="AP193" s="57"/>
      <c r="AQ193" s="57"/>
      <c r="AR193" s="57"/>
      <c r="AS193" s="57"/>
      <c r="AT193" s="57"/>
      <c r="AU193" s="57"/>
      <c r="AV193" s="57"/>
      <c r="AW193" s="57"/>
      <c r="AX193" s="57"/>
      <c r="AY193" s="57"/>
      <c r="AZ193" s="57"/>
      <c r="BA193" s="57"/>
      <c r="BB193" s="57"/>
      <c r="BC193" s="57"/>
      <c r="BD193" s="57"/>
      <c r="BE193" s="57"/>
      <c r="BF193" s="57"/>
    </row>
    <row r="194" spans="1:58" s="45" customFormat="1" ht="15" x14ac:dyDescent="0.2">
      <c r="A194" s="27"/>
      <c r="B194" s="12">
        <v>2</v>
      </c>
      <c r="C194" s="13" t="s">
        <v>195</v>
      </c>
      <c r="D194" s="12">
        <v>4</v>
      </c>
      <c r="E194" s="12">
        <v>4</v>
      </c>
      <c r="F194" s="27">
        <f t="shared" si="102"/>
        <v>8</v>
      </c>
      <c r="G194" s="28">
        <v>8</v>
      </c>
      <c r="H194" s="28">
        <v>8</v>
      </c>
      <c r="I194" s="28">
        <v>8</v>
      </c>
      <c r="J194" s="28">
        <v>8</v>
      </c>
      <c r="K194" s="28">
        <v>8</v>
      </c>
      <c r="L194" s="28">
        <v>8</v>
      </c>
      <c r="M194" s="12">
        <v>40</v>
      </c>
      <c r="N194" s="12">
        <v>4</v>
      </c>
      <c r="O194" s="27">
        <f t="shared" si="99"/>
        <v>44</v>
      </c>
      <c r="P194" s="93">
        <v>40</v>
      </c>
      <c r="Q194" s="42">
        <v>24</v>
      </c>
      <c r="R194" s="42">
        <v>38</v>
      </c>
      <c r="S194" s="42">
        <v>41</v>
      </c>
      <c r="T194" s="42">
        <v>30</v>
      </c>
      <c r="U194" s="42">
        <v>4</v>
      </c>
      <c r="V194" s="42">
        <v>4</v>
      </c>
      <c r="W194" s="42">
        <v>4</v>
      </c>
      <c r="X194" s="42">
        <v>4</v>
      </c>
      <c r="Y194" s="42">
        <v>4</v>
      </c>
      <c r="Z194" s="42">
        <v>4</v>
      </c>
      <c r="AA194" s="42">
        <v>4</v>
      </c>
      <c r="AB194" s="42">
        <v>4</v>
      </c>
      <c r="AC194" s="42">
        <v>4</v>
      </c>
      <c r="AD194" s="42">
        <v>4</v>
      </c>
      <c r="AE194" s="43">
        <v>4</v>
      </c>
      <c r="AF194" s="44">
        <f t="shared" si="65"/>
        <v>13186000</v>
      </c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  <c r="AZ194" s="57"/>
      <c r="BA194" s="57"/>
      <c r="BB194" s="57"/>
      <c r="BC194" s="57"/>
      <c r="BD194" s="57"/>
      <c r="BE194" s="57"/>
      <c r="BF194" s="57"/>
    </row>
    <row r="195" spans="1:58" s="45" customFormat="1" ht="15" x14ac:dyDescent="0.2">
      <c r="A195" s="27"/>
      <c r="B195" s="12">
        <v>3</v>
      </c>
      <c r="C195" s="13" t="s">
        <v>196</v>
      </c>
      <c r="D195" s="12">
        <v>3</v>
      </c>
      <c r="E195" s="12">
        <v>3</v>
      </c>
      <c r="F195" s="27">
        <f t="shared" si="102"/>
        <v>6</v>
      </c>
      <c r="G195" s="28">
        <v>6</v>
      </c>
      <c r="H195" s="28">
        <v>6</v>
      </c>
      <c r="I195" s="28">
        <v>6</v>
      </c>
      <c r="J195" s="28">
        <v>6</v>
      </c>
      <c r="K195" s="28">
        <v>6</v>
      </c>
      <c r="L195" s="28">
        <v>6</v>
      </c>
      <c r="M195" s="12">
        <v>30</v>
      </c>
      <c r="N195" s="12">
        <v>3</v>
      </c>
      <c r="O195" s="27">
        <f t="shared" si="99"/>
        <v>33</v>
      </c>
      <c r="P195" s="94">
        <v>15</v>
      </c>
      <c r="Q195" s="42">
        <v>38</v>
      </c>
      <c r="R195" s="42">
        <v>29</v>
      </c>
      <c r="S195" s="42">
        <v>29</v>
      </c>
      <c r="T195" s="42">
        <v>41</v>
      </c>
      <c r="U195" s="42">
        <v>3</v>
      </c>
      <c r="V195" s="42">
        <v>5</v>
      </c>
      <c r="W195" s="42">
        <v>5</v>
      </c>
      <c r="X195" s="42">
        <v>5</v>
      </c>
      <c r="Y195" s="42">
        <v>5</v>
      </c>
      <c r="Z195" s="42">
        <v>5</v>
      </c>
      <c r="AA195" s="42">
        <v>5</v>
      </c>
      <c r="AB195" s="42">
        <v>5</v>
      </c>
      <c r="AC195" s="42">
        <v>5</v>
      </c>
      <c r="AD195" s="42">
        <v>5</v>
      </c>
      <c r="AE195" s="43">
        <v>5</v>
      </c>
      <c r="AF195" s="44">
        <f t="shared" si="65"/>
        <v>12448000</v>
      </c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  <c r="AZ195" s="57"/>
      <c r="BA195" s="57"/>
      <c r="BB195" s="57"/>
      <c r="BC195" s="57"/>
      <c r="BD195" s="57"/>
      <c r="BE195" s="57"/>
      <c r="BF195" s="57"/>
    </row>
    <row r="196" spans="1:58" s="45" customFormat="1" ht="15" x14ac:dyDescent="0.2">
      <c r="A196" s="27"/>
      <c r="B196" s="12">
        <v>4</v>
      </c>
      <c r="C196" s="13" t="s">
        <v>197</v>
      </c>
      <c r="D196" s="12">
        <v>3</v>
      </c>
      <c r="E196" s="12">
        <v>1</v>
      </c>
      <c r="F196" s="27">
        <f t="shared" si="102"/>
        <v>4</v>
      </c>
      <c r="G196" s="28">
        <v>4</v>
      </c>
      <c r="H196" s="28">
        <v>4</v>
      </c>
      <c r="I196" s="28">
        <v>4</v>
      </c>
      <c r="J196" s="28">
        <v>4</v>
      </c>
      <c r="K196" s="28">
        <v>4</v>
      </c>
      <c r="L196" s="28">
        <v>4</v>
      </c>
      <c r="M196" s="12">
        <v>25</v>
      </c>
      <c r="N196" s="12">
        <v>1</v>
      </c>
      <c r="O196" s="27">
        <f t="shared" si="99"/>
        <v>26</v>
      </c>
      <c r="P196" s="93">
        <v>25</v>
      </c>
      <c r="Q196" s="42">
        <v>10</v>
      </c>
      <c r="R196" s="42">
        <v>25</v>
      </c>
      <c r="S196" s="42">
        <v>16</v>
      </c>
      <c r="T196" s="42">
        <v>18</v>
      </c>
      <c r="U196" s="42">
        <v>3</v>
      </c>
      <c r="V196" s="42">
        <v>1</v>
      </c>
      <c r="W196" s="42">
        <v>2</v>
      </c>
      <c r="X196" s="42">
        <v>2</v>
      </c>
      <c r="Y196" s="42">
        <v>2</v>
      </c>
      <c r="Z196" s="42">
        <v>3</v>
      </c>
      <c r="AA196" s="42">
        <v>2</v>
      </c>
      <c r="AB196" s="42">
        <v>2</v>
      </c>
      <c r="AC196" s="42">
        <v>2</v>
      </c>
      <c r="AD196" s="42">
        <v>2</v>
      </c>
      <c r="AE196" s="43">
        <v>3</v>
      </c>
      <c r="AF196" s="44">
        <f t="shared" si="65"/>
        <v>7027000</v>
      </c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57"/>
      <c r="AW196" s="57"/>
      <c r="AX196" s="57"/>
      <c r="AY196" s="57"/>
      <c r="AZ196" s="57"/>
      <c r="BA196" s="57"/>
      <c r="BB196" s="57"/>
      <c r="BC196" s="57"/>
      <c r="BD196" s="57"/>
      <c r="BE196" s="57"/>
      <c r="BF196" s="57"/>
    </row>
    <row r="197" spans="1:58" s="39" customFormat="1" ht="15" x14ac:dyDescent="0.2">
      <c r="A197" s="35">
        <v>41</v>
      </c>
      <c r="B197" s="64" t="s">
        <v>198</v>
      </c>
      <c r="C197" s="37"/>
      <c r="D197" s="35">
        <f>SUM(D198:D202)</f>
        <v>3</v>
      </c>
      <c r="E197" s="35">
        <f t="shared" ref="E197:AE197" si="108">SUM(E198:E202)</f>
        <v>1</v>
      </c>
      <c r="F197" s="35">
        <f t="shared" si="108"/>
        <v>4</v>
      </c>
      <c r="G197" s="35">
        <f t="shared" si="108"/>
        <v>4</v>
      </c>
      <c r="H197" s="35">
        <f t="shared" si="108"/>
        <v>4</v>
      </c>
      <c r="I197" s="35">
        <f t="shared" si="108"/>
        <v>4</v>
      </c>
      <c r="J197" s="35">
        <f t="shared" si="108"/>
        <v>4</v>
      </c>
      <c r="K197" s="35">
        <f t="shared" si="108"/>
        <v>4</v>
      </c>
      <c r="L197" s="35">
        <f t="shared" si="108"/>
        <v>4</v>
      </c>
      <c r="M197" s="35">
        <f t="shared" si="108"/>
        <v>95</v>
      </c>
      <c r="N197" s="35">
        <f t="shared" si="108"/>
        <v>1</v>
      </c>
      <c r="O197" s="35">
        <f t="shared" si="108"/>
        <v>96</v>
      </c>
      <c r="P197" s="154">
        <f t="shared" si="108"/>
        <v>0</v>
      </c>
      <c r="Q197" s="35">
        <f t="shared" si="108"/>
        <v>168</v>
      </c>
      <c r="R197" s="35">
        <f t="shared" si="108"/>
        <v>198</v>
      </c>
      <c r="S197" s="35">
        <f t="shared" si="108"/>
        <v>186</v>
      </c>
      <c r="T197" s="35">
        <f t="shared" si="108"/>
        <v>167</v>
      </c>
      <c r="U197" s="35">
        <f t="shared" si="108"/>
        <v>0</v>
      </c>
      <c r="V197" s="35">
        <f t="shared" si="108"/>
        <v>5</v>
      </c>
      <c r="W197" s="35">
        <f t="shared" si="108"/>
        <v>5</v>
      </c>
      <c r="X197" s="35">
        <f t="shared" si="108"/>
        <v>5</v>
      </c>
      <c r="Y197" s="35">
        <f t="shared" si="108"/>
        <v>4</v>
      </c>
      <c r="Z197" s="35">
        <f t="shared" si="108"/>
        <v>25</v>
      </c>
      <c r="AA197" s="35">
        <f t="shared" si="108"/>
        <v>25</v>
      </c>
      <c r="AB197" s="35">
        <f t="shared" si="108"/>
        <v>25</v>
      </c>
      <c r="AC197" s="35">
        <f t="shared" si="108"/>
        <v>25</v>
      </c>
      <c r="AD197" s="35">
        <f t="shared" si="108"/>
        <v>20</v>
      </c>
      <c r="AE197" s="35">
        <f t="shared" si="108"/>
        <v>25</v>
      </c>
      <c r="AF197" s="4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  <c r="AZ197" s="57"/>
      <c r="BA197" s="57"/>
      <c r="BB197" s="57"/>
      <c r="BC197" s="57"/>
      <c r="BD197" s="57"/>
      <c r="BE197" s="57"/>
      <c r="BF197" s="57"/>
    </row>
    <row r="198" spans="1:58" s="57" customFormat="1" ht="15" x14ac:dyDescent="0.2">
      <c r="A198" s="49"/>
      <c r="B198" s="29">
        <v>1</v>
      </c>
      <c r="C198" s="53" t="s">
        <v>199</v>
      </c>
      <c r="D198" s="29"/>
      <c r="E198" s="29"/>
      <c r="F198" s="49">
        <f t="shared" si="102"/>
        <v>0</v>
      </c>
      <c r="G198" s="71"/>
      <c r="H198" s="71"/>
      <c r="I198" s="71"/>
      <c r="J198" s="71"/>
      <c r="K198" s="71"/>
      <c r="L198" s="71"/>
      <c r="M198" s="71"/>
      <c r="N198" s="54"/>
      <c r="O198" s="49">
        <f t="shared" si="99"/>
        <v>0</v>
      </c>
      <c r="P198" s="156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5"/>
      <c r="AF198" s="56">
        <f t="shared" ref="AF198:AF261" si="109">SUMPRODUCT($F$6,F198)+SUMPRODUCT($G$6:$L$6,G198:L198)+SUMPRODUCT($O$6,O198)+SUMPRODUCT($P$6:$AD$6,P198:AD198)+$AE$6*AE198</f>
        <v>0</v>
      </c>
    </row>
    <row r="199" spans="1:58" s="57" customFormat="1" ht="15" x14ac:dyDescent="0.2">
      <c r="A199" s="49"/>
      <c r="B199" s="29">
        <v>2</v>
      </c>
      <c r="C199" s="53" t="s">
        <v>200</v>
      </c>
      <c r="D199" s="29"/>
      <c r="E199" s="29"/>
      <c r="F199" s="49">
        <f t="shared" si="102"/>
        <v>0</v>
      </c>
      <c r="G199" s="71"/>
      <c r="H199" s="71"/>
      <c r="I199" s="71"/>
      <c r="J199" s="71"/>
      <c r="K199" s="71"/>
      <c r="L199" s="71"/>
      <c r="M199" s="71"/>
      <c r="N199" s="54"/>
      <c r="O199" s="49">
        <f t="shared" si="99"/>
        <v>0</v>
      </c>
      <c r="P199" s="156">
        <v>0</v>
      </c>
      <c r="Q199" s="54">
        <v>168</v>
      </c>
      <c r="R199" s="95">
        <v>198</v>
      </c>
      <c r="S199" s="54">
        <v>186</v>
      </c>
      <c r="T199" s="54">
        <v>167</v>
      </c>
      <c r="U199" s="54">
        <v>0</v>
      </c>
      <c r="V199" s="54">
        <v>5</v>
      </c>
      <c r="W199" s="54">
        <v>5</v>
      </c>
      <c r="X199" s="54">
        <v>5</v>
      </c>
      <c r="Y199" s="54">
        <v>4</v>
      </c>
      <c r="Z199" s="54">
        <v>25</v>
      </c>
      <c r="AA199" s="54">
        <v>25</v>
      </c>
      <c r="AB199" s="54">
        <v>25</v>
      </c>
      <c r="AC199" s="54">
        <v>25</v>
      </c>
      <c r="AD199" s="54">
        <v>20</v>
      </c>
      <c r="AE199" s="55">
        <v>25</v>
      </c>
      <c r="AF199" s="56">
        <f t="shared" si="109"/>
        <v>32861000</v>
      </c>
    </row>
    <row r="200" spans="1:58" s="57" customFormat="1" ht="15" x14ac:dyDescent="0.2">
      <c r="A200" s="49"/>
      <c r="B200" s="29">
        <v>3</v>
      </c>
      <c r="C200" s="53" t="s">
        <v>201</v>
      </c>
      <c r="D200" s="29"/>
      <c r="E200" s="29"/>
      <c r="F200" s="49">
        <f t="shared" si="102"/>
        <v>0</v>
      </c>
      <c r="G200" s="71"/>
      <c r="H200" s="71"/>
      <c r="I200" s="71"/>
      <c r="J200" s="71"/>
      <c r="K200" s="71"/>
      <c r="L200" s="71"/>
      <c r="M200" s="71"/>
      <c r="N200" s="54"/>
      <c r="O200" s="49">
        <f t="shared" si="99"/>
        <v>0</v>
      </c>
      <c r="P200" s="156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5"/>
      <c r="AF200" s="56">
        <f t="shared" si="109"/>
        <v>0</v>
      </c>
    </row>
    <row r="201" spans="1:58" s="57" customFormat="1" ht="15" x14ac:dyDescent="0.2">
      <c r="A201" s="49"/>
      <c r="B201" s="29">
        <v>4</v>
      </c>
      <c r="C201" s="53" t="s">
        <v>202</v>
      </c>
      <c r="D201" s="29"/>
      <c r="E201" s="29"/>
      <c r="F201" s="49">
        <f t="shared" si="102"/>
        <v>0</v>
      </c>
      <c r="G201" s="71"/>
      <c r="H201" s="71"/>
      <c r="I201" s="71"/>
      <c r="J201" s="71"/>
      <c r="K201" s="71"/>
      <c r="L201" s="71"/>
      <c r="M201" s="71"/>
      <c r="N201" s="54"/>
      <c r="O201" s="49">
        <f t="shared" si="99"/>
        <v>0</v>
      </c>
      <c r="P201" s="156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5"/>
      <c r="AF201" s="56">
        <f t="shared" si="109"/>
        <v>0</v>
      </c>
    </row>
    <row r="202" spans="1:58" s="57" customFormat="1" ht="15" x14ac:dyDescent="0.2">
      <c r="A202" s="49"/>
      <c r="B202" s="29">
        <v>5</v>
      </c>
      <c r="C202" s="53" t="s">
        <v>203</v>
      </c>
      <c r="D202" s="29">
        <v>3</v>
      </c>
      <c r="E202" s="29">
        <v>1</v>
      </c>
      <c r="F202" s="49">
        <f t="shared" si="102"/>
        <v>4</v>
      </c>
      <c r="G202" s="71">
        <v>4</v>
      </c>
      <c r="H202" s="71">
        <v>4</v>
      </c>
      <c r="I202" s="71">
        <v>4</v>
      </c>
      <c r="J202" s="71">
        <v>4</v>
      </c>
      <c r="K202" s="71">
        <v>4</v>
      </c>
      <c r="L202" s="71">
        <v>4</v>
      </c>
      <c r="M202" s="29">
        <v>95</v>
      </c>
      <c r="N202" s="29">
        <v>1</v>
      </c>
      <c r="O202" s="49">
        <f t="shared" si="99"/>
        <v>96</v>
      </c>
      <c r="P202" s="156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5"/>
      <c r="AF202" s="56">
        <f t="shared" si="109"/>
        <v>3280000</v>
      </c>
    </row>
    <row r="203" spans="1:58" s="39" customFormat="1" ht="15" x14ac:dyDescent="0.2">
      <c r="A203" s="35">
        <v>42</v>
      </c>
      <c r="B203" s="64" t="s">
        <v>204</v>
      </c>
      <c r="C203" s="37"/>
      <c r="D203" s="35">
        <f>SUM(D204:D208)</f>
        <v>11</v>
      </c>
      <c r="E203" s="35">
        <f t="shared" ref="E203:AE203" si="110">SUM(E204:E208)</f>
        <v>8</v>
      </c>
      <c r="F203" s="35">
        <f t="shared" si="110"/>
        <v>19</v>
      </c>
      <c r="G203" s="35">
        <f t="shared" si="110"/>
        <v>19</v>
      </c>
      <c r="H203" s="35">
        <f t="shared" si="110"/>
        <v>19</v>
      </c>
      <c r="I203" s="35">
        <f t="shared" si="110"/>
        <v>19</v>
      </c>
      <c r="J203" s="35">
        <f t="shared" si="110"/>
        <v>19</v>
      </c>
      <c r="K203" s="35">
        <f t="shared" si="110"/>
        <v>19</v>
      </c>
      <c r="L203" s="35">
        <f t="shared" si="110"/>
        <v>19</v>
      </c>
      <c r="M203" s="35">
        <f t="shared" si="110"/>
        <v>242</v>
      </c>
      <c r="N203" s="35">
        <f t="shared" si="110"/>
        <v>12</v>
      </c>
      <c r="O203" s="35">
        <f t="shared" si="110"/>
        <v>254</v>
      </c>
      <c r="P203" s="154">
        <f t="shared" si="110"/>
        <v>38</v>
      </c>
      <c r="Q203" s="35">
        <f t="shared" si="110"/>
        <v>33</v>
      </c>
      <c r="R203" s="35">
        <f t="shared" si="110"/>
        <v>36</v>
      </c>
      <c r="S203" s="35">
        <f t="shared" si="110"/>
        <v>0</v>
      </c>
      <c r="T203" s="35">
        <f t="shared" si="110"/>
        <v>21</v>
      </c>
      <c r="U203" s="35">
        <f t="shared" si="110"/>
        <v>0</v>
      </c>
      <c r="V203" s="35">
        <f t="shared" si="110"/>
        <v>3</v>
      </c>
      <c r="W203" s="35">
        <f t="shared" si="110"/>
        <v>2</v>
      </c>
      <c r="X203" s="35">
        <f t="shared" si="110"/>
        <v>2</v>
      </c>
      <c r="Y203" s="35">
        <f t="shared" si="110"/>
        <v>3</v>
      </c>
      <c r="Z203" s="35">
        <f t="shared" si="110"/>
        <v>9</v>
      </c>
      <c r="AA203" s="35">
        <f t="shared" si="110"/>
        <v>10</v>
      </c>
      <c r="AB203" s="35">
        <f t="shared" si="110"/>
        <v>9</v>
      </c>
      <c r="AC203" s="35">
        <f t="shared" si="110"/>
        <v>9</v>
      </c>
      <c r="AD203" s="35">
        <f t="shared" si="110"/>
        <v>8</v>
      </c>
      <c r="AE203" s="35">
        <f t="shared" si="110"/>
        <v>10</v>
      </c>
      <c r="AF203" s="4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  <c r="AS203" s="57"/>
      <c r="AT203" s="57"/>
      <c r="AU203" s="57"/>
      <c r="AV203" s="57"/>
      <c r="AW203" s="57"/>
      <c r="AX203" s="57"/>
      <c r="AY203" s="57"/>
      <c r="AZ203" s="57"/>
      <c r="BA203" s="57"/>
      <c r="BB203" s="57"/>
      <c r="BC203" s="57"/>
      <c r="BD203" s="57"/>
      <c r="BE203" s="57"/>
      <c r="BF203" s="57"/>
    </row>
    <row r="204" spans="1:58" s="45" customFormat="1" ht="15" x14ac:dyDescent="0.2">
      <c r="A204" s="27"/>
      <c r="B204" s="12">
        <v>1</v>
      </c>
      <c r="C204" s="13" t="s">
        <v>205</v>
      </c>
      <c r="D204" s="12">
        <v>2</v>
      </c>
      <c r="E204" s="12">
        <v>1</v>
      </c>
      <c r="F204" s="27">
        <f t="shared" si="102"/>
        <v>3</v>
      </c>
      <c r="G204" s="28">
        <v>3</v>
      </c>
      <c r="H204" s="28">
        <v>3</v>
      </c>
      <c r="I204" s="28">
        <v>3</v>
      </c>
      <c r="J204" s="28">
        <v>3</v>
      </c>
      <c r="K204" s="28">
        <v>3</v>
      </c>
      <c r="L204" s="28">
        <v>3</v>
      </c>
      <c r="M204" s="12">
        <v>48</v>
      </c>
      <c r="N204" s="12">
        <v>2</v>
      </c>
      <c r="O204" s="27">
        <f t="shared" si="99"/>
        <v>50</v>
      </c>
      <c r="P204" s="93">
        <v>0</v>
      </c>
      <c r="Q204" s="42">
        <v>0</v>
      </c>
      <c r="R204" s="42">
        <v>25</v>
      </c>
      <c r="S204" s="42">
        <v>0</v>
      </c>
      <c r="T204" s="42">
        <v>0</v>
      </c>
      <c r="U204" s="42"/>
      <c r="V204" s="42"/>
      <c r="W204" s="42"/>
      <c r="X204" s="42"/>
      <c r="Y204" s="42"/>
      <c r="Z204" s="42">
        <v>2</v>
      </c>
      <c r="AA204" s="42">
        <v>2</v>
      </c>
      <c r="AB204" s="42">
        <v>2</v>
      </c>
      <c r="AC204" s="42">
        <v>2</v>
      </c>
      <c r="AD204" s="42">
        <v>2</v>
      </c>
      <c r="AE204" s="43">
        <v>2</v>
      </c>
      <c r="AF204" s="44">
        <f t="shared" si="109"/>
        <v>3498000</v>
      </c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57"/>
      <c r="AW204" s="57"/>
      <c r="AX204" s="57"/>
      <c r="AY204" s="57"/>
      <c r="AZ204" s="57"/>
      <c r="BA204" s="57"/>
      <c r="BB204" s="57"/>
      <c r="BC204" s="57"/>
      <c r="BD204" s="57"/>
      <c r="BE204" s="57"/>
      <c r="BF204" s="57"/>
    </row>
    <row r="205" spans="1:58" s="45" customFormat="1" ht="15" x14ac:dyDescent="0.2">
      <c r="A205" s="27"/>
      <c r="B205" s="12">
        <v>2</v>
      </c>
      <c r="C205" s="13" t="s">
        <v>206</v>
      </c>
      <c r="D205" s="12">
        <v>1</v>
      </c>
      <c r="E205" s="12">
        <v>1</v>
      </c>
      <c r="F205" s="27">
        <f t="shared" si="102"/>
        <v>2</v>
      </c>
      <c r="G205" s="28">
        <v>2</v>
      </c>
      <c r="H205" s="28">
        <v>2</v>
      </c>
      <c r="I205" s="28">
        <v>2</v>
      </c>
      <c r="J205" s="28">
        <v>2</v>
      </c>
      <c r="K205" s="28">
        <v>2</v>
      </c>
      <c r="L205" s="28">
        <v>2</v>
      </c>
      <c r="M205" s="12">
        <v>28</v>
      </c>
      <c r="N205" s="12">
        <v>1</v>
      </c>
      <c r="O205" s="27">
        <f t="shared" si="99"/>
        <v>29</v>
      </c>
      <c r="P205" s="94">
        <v>28</v>
      </c>
      <c r="Q205" s="42">
        <v>0</v>
      </c>
      <c r="R205" s="42">
        <v>0</v>
      </c>
      <c r="S205" s="42">
        <v>0</v>
      </c>
      <c r="T205" s="42">
        <v>0</v>
      </c>
      <c r="U205" s="42"/>
      <c r="V205" s="42"/>
      <c r="W205" s="42"/>
      <c r="X205" s="42"/>
      <c r="Y205" s="42"/>
      <c r="Z205" s="42">
        <v>2</v>
      </c>
      <c r="AA205" s="42">
        <v>2</v>
      </c>
      <c r="AB205" s="42">
        <v>2</v>
      </c>
      <c r="AC205" s="42">
        <v>2</v>
      </c>
      <c r="AD205" s="42">
        <v>2</v>
      </c>
      <c r="AE205" s="43">
        <v>2</v>
      </c>
      <c r="AF205" s="44">
        <f t="shared" si="109"/>
        <v>2828000</v>
      </c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  <c r="AV205" s="57"/>
      <c r="AW205" s="57"/>
      <c r="AX205" s="57"/>
      <c r="AY205" s="57"/>
      <c r="AZ205" s="57"/>
      <c r="BA205" s="57"/>
      <c r="BB205" s="57"/>
      <c r="BC205" s="57"/>
      <c r="BD205" s="57"/>
      <c r="BE205" s="57"/>
      <c r="BF205" s="57"/>
    </row>
    <row r="206" spans="1:58" s="45" customFormat="1" ht="15" x14ac:dyDescent="0.2">
      <c r="A206" s="27"/>
      <c r="B206" s="12">
        <v>3</v>
      </c>
      <c r="C206" s="13" t="s">
        <v>207</v>
      </c>
      <c r="D206" s="12">
        <v>4</v>
      </c>
      <c r="E206" s="12">
        <v>4</v>
      </c>
      <c r="F206" s="27">
        <f t="shared" si="102"/>
        <v>8</v>
      </c>
      <c r="G206" s="28">
        <v>8</v>
      </c>
      <c r="H206" s="28">
        <v>8</v>
      </c>
      <c r="I206" s="28">
        <v>8</v>
      </c>
      <c r="J206" s="28">
        <v>8</v>
      </c>
      <c r="K206" s="28">
        <v>8</v>
      </c>
      <c r="L206" s="28">
        <v>8</v>
      </c>
      <c r="M206" s="12">
        <v>79</v>
      </c>
      <c r="N206" s="12">
        <v>4</v>
      </c>
      <c r="O206" s="27">
        <f t="shared" si="99"/>
        <v>83</v>
      </c>
      <c r="P206" s="93"/>
      <c r="Q206" s="42"/>
      <c r="R206" s="42"/>
      <c r="S206" s="42"/>
      <c r="T206" s="42"/>
      <c r="U206" s="42"/>
      <c r="V206" s="42"/>
      <c r="W206" s="42"/>
      <c r="X206" s="42"/>
      <c r="Y206" s="42"/>
      <c r="Z206" s="42">
        <v>4</v>
      </c>
      <c r="AA206" s="42">
        <v>4</v>
      </c>
      <c r="AB206" s="42">
        <v>4</v>
      </c>
      <c r="AC206" s="42">
        <v>4</v>
      </c>
      <c r="AD206" s="42">
        <v>3</v>
      </c>
      <c r="AE206" s="43">
        <v>4</v>
      </c>
      <c r="AF206" s="44">
        <f t="shared" si="109"/>
        <v>5771000</v>
      </c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57"/>
      <c r="AW206" s="57"/>
      <c r="AX206" s="57"/>
      <c r="AY206" s="57"/>
      <c r="AZ206" s="57"/>
      <c r="BA206" s="57"/>
      <c r="BB206" s="57"/>
      <c r="BC206" s="57"/>
      <c r="BD206" s="57"/>
      <c r="BE206" s="57"/>
      <c r="BF206" s="57"/>
    </row>
    <row r="207" spans="1:58" s="45" customFormat="1" ht="15" x14ac:dyDescent="0.2">
      <c r="A207" s="27"/>
      <c r="B207" s="12">
        <v>4</v>
      </c>
      <c r="C207" s="13" t="s">
        <v>208</v>
      </c>
      <c r="D207" s="12">
        <v>3</v>
      </c>
      <c r="E207" s="12">
        <v>1</v>
      </c>
      <c r="F207" s="27">
        <f t="shared" si="102"/>
        <v>4</v>
      </c>
      <c r="G207" s="28">
        <v>4</v>
      </c>
      <c r="H207" s="28">
        <v>4</v>
      </c>
      <c r="I207" s="28">
        <v>4</v>
      </c>
      <c r="J207" s="28">
        <v>4</v>
      </c>
      <c r="K207" s="28">
        <v>4</v>
      </c>
      <c r="L207" s="28">
        <v>4</v>
      </c>
      <c r="M207" s="12">
        <v>54</v>
      </c>
      <c r="N207" s="12">
        <v>4</v>
      </c>
      <c r="O207" s="27">
        <f t="shared" si="99"/>
        <v>58</v>
      </c>
      <c r="P207" s="94">
        <v>0</v>
      </c>
      <c r="Q207" s="42">
        <v>11</v>
      </c>
      <c r="R207" s="42">
        <v>11</v>
      </c>
      <c r="S207" s="42">
        <v>0</v>
      </c>
      <c r="T207" s="42">
        <v>5</v>
      </c>
      <c r="U207" s="42">
        <v>0</v>
      </c>
      <c r="V207" s="42">
        <v>2</v>
      </c>
      <c r="W207" s="42">
        <v>2</v>
      </c>
      <c r="X207" s="42">
        <v>2</v>
      </c>
      <c r="Y207" s="42">
        <v>3</v>
      </c>
      <c r="Z207" s="42"/>
      <c r="AA207" s="42"/>
      <c r="AB207" s="42"/>
      <c r="AC207" s="42"/>
      <c r="AD207" s="42"/>
      <c r="AE207" s="43"/>
      <c r="AF207" s="44">
        <f t="shared" si="109"/>
        <v>4670000</v>
      </c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  <c r="AZ207" s="57"/>
      <c r="BA207" s="57"/>
      <c r="BB207" s="57"/>
      <c r="BC207" s="57"/>
      <c r="BD207" s="57"/>
      <c r="BE207" s="57"/>
      <c r="BF207" s="57"/>
    </row>
    <row r="208" spans="1:58" s="45" customFormat="1" ht="15" x14ac:dyDescent="0.2">
      <c r="A208" s="27"/>
      <c r="B208" s="12">
        <v>5</v>
      </c>
      <c r="C208" s="13" t="s">
        <v>209</v>
      </c>
      <c r="D208" s="12">
        <v>1</v>
      </c>
      <c r="E208" s="12">
        <v>1</v>
      </c>
      <c r="F208" s="27">
        <f t="shared" si="102"/>
        <v>2</v>
      </c>
      <c r="G208" s="28">
        <v>2</v>
      </c>
      <c r="H208" s="28">
        <v>2</v>
      </c>
      <c r="I208" s="28">
        <v>2</v>
      </c>
      <c r="J208" s="28">
        <v>2</v>
      </c>
      <c r="K208" s="28">
        <v>2</v>
      </c>
      <c r="L208" s="28">
        <v>2</v>
      </c>
      <c r="M208" s="12">
        <v>33</v>
      </c>
      <c r="N208" s="12">
        <v>1</v>
      </c>
      <c r="O208" s="27">
        <f t="shared" si="99"/>
        <v>34</v>
      </c>
      <c r="P208" s="93">
        <v>10</v>
      </c>
      <c r="Q208" s="42">
        <v>22</v>
      </c>
      <c r="R208" s="42">
        <v>0</v>
      </c>
      <c r="S208" s="42">
        <v>0</v>
      </c>
      <c r="T208" s="42">
        <v>16</v>
      </c>
      <c r="U208" s="42">
        <v>0</v>
      </c>
      <c r="V208" s="42">
        <v>1</v>
      </c>
      <c r="W208" s="42">
        <v>0</v>
      </c>
      <c r="X208" s="42">
        <v>0</v>
      </c>
      <c r="Y208" s="42">
        <v>0</v>
      </c>
      <c r="Z208" s="42">
        <v>1</v>
      </c>
      <c r="AA208" s="42">
        <v>2</v>
      </c>
      <c r="AB208" s="42">
        <v>1</v>
      </c>
      <c r="AC208" s="42">
        <v>1</v>
      </c>
      <c r="AD208" s="42">
        <v>1</v>
      </c>
      <c r="AE208" s="43">
        <v>2</v>
      </c>
      <c r="AF208" s="44">
        <f t="shared" si="109"/>
        <v>3417000</v>
      </c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57"/>
      <c r="AW208" s="57"/>
      <c r="AX208" s="57"/>
      <c r="AY208" s="57"/>
      <c r="AZ208" s="57"/>
      <c r="BA208" s="57"/>
      <c r="BB208" s="57"/>
      <c r="BC208" s="57"/>
      <c r="BD208" s="57"/>
      <c r="BE208" s="57"/>
      <c r="BF208" s="57"/>
    </row>
    <row r="209" spans="1:58" s="39" customFormat="1" ht="15" x14ac:dyDescent="0.2">
      <c r="A209" s="35">
        <v>43</v>
      </c>
      <c r="B209" s="64" t="s">
        <v>210</v>
      </c>
      <c r="C209" s="37"/>
      <c r="D209" s="35">
        <f>SUM(D210:D211)</f>
        <v>4</v>
      </c>
      <c r="E209" s="35">
        <f t="shared" ref="E209:AE209" si="111">SUM(E210:E211)</f>
        <v>1</v>
      </c>
      <c r="F209" s="35">
        <f t="shared" si="111"/>
        <v>5</v>
      </c>
      <c r="G209" s="35">
        <f t="shared" si="111"/>
        <v>5</v>
      </c>
      <c r="H209" s="35">
        <f t="shared" si="111"/>
        <v>5</v>
      </c>
      <c r="I209" s="35">
        <f t="shared" si="111"/>
        <v>5</v>
      </c>
      <c r="J209" s="35">
        <f t="shared" si="111"/>
        <v>5</v>
      </c>
      <c r="K209" s="35">
        <f t="shared" si="111"/>
        <v>5</v>
      </c>
      <c r="L209" s="35">
        <f t="shared" si="111"/>
        <v>5</v>
      </c>
      <c r="M209" s="35">
        <f t="shared" si="111"/>
        <v>116</v>
      </c>
      <c r="N209" s="35">
        <f t="shared" si="111"/>
        <v>3</v>
      </c>
      <c r="O209" s="35">
        <f t="shared" si="111"/>
        <v>119</v>
      </c>
      <c r="P209" s="154">
        <f t="shared" si="111"/>
        <v>1</v>
      </c>
      <c r="Q209" s="35">
        <f t="shared" si="111"/>
        <v>0</v>
      </c>
      <c r="R209" s="35">
        <f t="shared" si="111"/>
        <v>0</v>
      </c>
      <c r="S209" s="35">
        <f t="shared" si="111"/>
        <v>0</v>
      </c>
      <c r="T209" s="35">
        <f t="shared" si="111"/>
        <v>0</v>
      </c>
      <c r="U209" s="35">
        <f t="shared" si="111"/>
        <v>2</v>
      </c>
      <c r="V209" s="35">
        <f t="shared" si="111"/>
        <v>0</v>
      </c>
      <c r="W209" s="35">
        <f t="shared" si="111"/>
        <v>0</v>
      </c>
      <c r="X209" s="35">
        <f t="shared" si="111"/>
        <v>4</v>
      </c>
      <c r="Y209" s="35">
        <f t="shared" si="111"/>
        <v>0</v>
      </c>
      <c r="Z209" s="35">
        <f t="shared" si="111"/>
        <v>0</v>
      </c>
      <c r="AA209" s="35">
        <f t="shared" si="111"/>
        <v>0</v>
      </c>
      <c r="AB209" s="35">
        <f t="shared" si="111"/>
        <v>0</v>
      </c>
      <c r="AC209" s="35">
        <f t="shared" si="111"/>
        <v>0</v>
      </c>
      <c r="AD209" s="35">
        <f t="shared" si="111"/>
        <v>0</v>
      </c>
      <c r="AE209" s="35">
        <f t="shared" si="111"/>
        <v>0</v>
      </c>
      <c r="AF209" s="47"/>
      <c r="AG209" s="57"/>
      <c r="AH209" s="57"/>
      <c r="AI209" s="57"/>
      <c r="AJ209" s="57"/>
      <c r="AK209" s="57"/>
      <c r="AL209" s="57"/>
      <c r="AM209" s="57"/>
      <c r="AN209" s="57"/>
      <c r="AO209" s="57"/>
      <c r="AP209" s="57"/>
      <c r="AQ209" s="57"/>
      <c r="AR209" s="57"/>
      <c r="AS209" s="57"/>
      <c r="AT209" s="57"/>
      <c r="AU209" s="57"/>
      <c r="AV209" s="57"/>
      <c r="AW209" s="57"/>
      <c r="AX209" s="57"/>
      <c r="AY209" s="57"/>
      <c r="AZ209" s="57"/>
      <c r="BA209" s="57"/>
      <c r="BB209" s="57"/>
      <c r="BC209" s="57"/>
      <c r="BD209" s="57"/>
      <c r="BE209" s="57"/>
      <c r="BF209" s="57"/>
    </row>
    <row r="210" spans="1:58" s="45" customFormat="1" ht="15" x14ac:dyDescent="0.2">
      <c r="A210" s="27"/>
      <c r="B210" s="59">
        <v>1</v>
      </c>
      <c r="C210" s="61" t="s">
        <v>211</v>
      </c>
      <c r="D210" s="30">
        <v>3</v>
      </c>
      <c r="E210" s="30">
        <v>1</v>
      </c>
      <c r="F210" s="27">
        <f t="shared" si="102"/>
        <v>4</v>
      </c>
      <c r="G210" s="28">
        <v>4</v>
      </c>
      <c r="H210" s="28">
        <v>4</v>
      </c>
      <c r="I210" s="28">
        <v>4</v>
      </c>
      <c r="J210" s="28">
        <v>4</v>
      </c>
      <c r="K210" s="28">
        <v>4</v>
      </c>
      <c r="L210" s="28">
        <v>4</v>
      </c>
      <c r="M210" s="30">
        <v>116</v>
      </c>
      <c r="N210" s="30">
        <v>3</v>
      </c>
      <c r="O210" s="27">
        <f t="shared" si="99"/>
        <v>119</v>
      </c>
      <c r="P210" s="93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3"/>
      <c r="AF210" s="44">
        <f t="shared" si="109"/>
        <v>3740000</v>
      </c>
      <c r="AG210" s="57"/>
      <c r="AH210" s="57"/>
      <c r="AI210" s="57"/>
      <c r="AJ210" s="57"/>
      <c r="AK210" s="57"/>
      <c r="AL210" s="57"/>
      <c r="AM210" s="57"/>
      <c r="AN210" s="57"/>
      <c r="AO210" s="57"/>
      <c r="AP210" s="57"/>
      <c r="AQ210" s="57"/>
      <c r="AR210" s="57"/>
      <c r="AS210" s="57"/>
      <c r="AT210" s="57"/>
      <c r="AU210" s="57"/>
      <c r="AV210" s="57"/>
      <c r="AW210" s="57"/>
      <c r="AX210" s="57"/>
      <c r="AY210" s="57"/>
      <c r="AZ210" s="57"/>
      <c r="BA210" s="57"/>
      <c r="BB210" s="57"/>
      <c r="BC210" s="57"/>
      <c r="BD210" s="57"/>
      <c r="BE210" s="57"/>
      <c r="BF210" s="57"/>
    </row>
    <row r="211" spans="1:58" s="45" customFormat="1" ht="15" x14ac:dyDescent="0.2">
      <c r="A211" s="27"/>
      <c r="B211" s="59">
        <v>2</v>
      </c>
      <c r="C211" s="61" t="s">
        <v>212</v>
      </c>
      <c r="D211" s="59">
        <v>1</v>
      </c>
      <c r="E211" s="59">
        <v>0</v>
      </c>
      <c r="F211" s="27">
        <f t="shared" si="102"/>
        <v>1</v>
      </c>
      <c r="G211" s="28">
        <v>1</v>
      </c>
      <c r="H211" s="28">
        <v>1</v>
      </c>
      <c r="I211" s="28">
        <v>1</v>
      </c>
      <c r="J211" s="28">
        <v>1</v>
      </c>
      <c r="K211" s="28">
        <v>1</v>
      </c>
      <c r="L211" s="28">
        <v>1</v>
      </c>
      <c r="M211" s="59">
        <v>0</v>
      </c>
      <c r="N211" s="59">
        <v>0</v>
      </c>
      <c r="O211" s="27">
        <f t="shared" si="99"/>
        <v>0</v>
      </c>
      <c r="P211" s="93">
        <v>1</v>
      </c>
      <c r="Q211" s="42"/>
      <c r="R211" s="42"/>
      <c r="S211" s="42"/>
      <c r="T211" s="42"/>
      <c r="U211" s="42">
        <v>2</v>
      </c>
      <c r="V211" s="42">
        <v>0</v>
      </c>
      <c r="W211" s="42">
        <v>0</v>
      </c>
      <c r="X211" s="42">
        <v>4</v>
      </c>
      <c r="Y211" s="42">
        <v>0</v>
      </c>
      <c r="Z211" s="42"/>
      <c r="AA211" s="42"/>
      <c r="AB211" s="42"/>
      <c r="AC211" s="42"/>
      <c r="AD211" s="42"/>
      <c r="AE211" s="43"/>
      <c r="AF211" s="44">
        <f t="shared" si="109"/>
        <v>1270000</v>
      </c>
      <c r="AG211" s="57"/>
      <c r="AH211" s="57"/>
      <c r="AI211" s="57"/>
      <c r="AJ211" s="57"/>
      <c r="AK211" s="57"/>
      <c r="AL211" s="57"/>
      <c r="AM211" s="57"/>
      <c r="AN211" s="57"/>
      <c r="AO211" s="57"/>
      <c r="AP211" s="57"/>
      <c r="AQ211" s="57"/>
      <c r="AR211" s="57"/>
      <c r="AS211" s="57"/>
      <c r="AT211" s="57"/>
      <c r="AU211" s="57"/>
      <c r="AV211" s="57"/>
      <c r="AW211" s="57"/>
      <c r="AX211" s="57"/>
      <c r="AY211" s="57"/>
      <c r="AZ211" s="57"/>
      <c r="BA211" s="57"/>
      <c r="BB211" s="57"/>
      <c r="BC211" s="57"/>
      <c r="BD211" s="57"/>
      <c r="BE211" s="57"/>
      <c r="BF211" s="57"/>
    </row>
    <row r="212" spans="1:58" s="39" customFormat="1" ht="15" x14ac:dyDescent="0.2">
      <c r="A212" s="35">
        <v>44</v>
      </c>
      <c r="B212" s="64" t="s">
        <v>213</v>
      </c>
      <c r="C212" s="37"/>
      <c r="D212" s="35">
        <f>SUM(D213:D215)</f>
        <v>15</v>
      </c>
      <c r="E212" s="35">
        <f t="shared" ref="E212:AE212" si="112">SUM(E213:E215)</f>
        <v>7</v>
      </c>
      <c r="F212" s="35">
        <f t="shared" si="112"/>
        <v>22</v>
      </c>
      <c r="G212" s="35">
        <f t="shared" si="112"/>
        <v>22</v>
      </c>
      <c r="H212" s="35">
        <f t="shared" si="112"/>
        <v>22</v>
      </c>
      <c r="I212" s="35">
        <f t="shared" si="112"/>
        <v>22</v>
      </c>
      <c r="J212" s="35">
        <f t="shared" si="112"/>
        <v>22</v>
      </c>
      <c r="K212" s="35">
        <f t="shared" si="112"/>
        <v>22</v>
      </c>
      <c r="L212" s="35">
        <f t="shared" si="112"/>
        <v>22</v>
      </c>
      <c r="M212" s="35">
        <f t="shared" si="112"/>
        <v>377</v>
      </c>
      <c r="N212" s="35">
        <f t="shared" si="112"/>
        <v>20</v>
      </c>
      <c r="O212" s="35">
        <f t="shared" si="112"/>
        <v>397</v>
      </c>
      <c r="P212" s="154">
        <f t="shared" si="112"/>
        <v>393</v>
      </c>
      <c r="Q212" s="35">
        <f t="shared" si="112"/>
        <v>0</v>
      </c>
      <c r="R212" s="35">
        <f t="shared" si="112"/>
        <v>0</v>
      </c>
      <c r="S212" s="35">
        <f t="shared" si="112"/>
        <v>0</v>
      </c>
      <c r="T212" s="35">
        <f t="shared" si="112"/>
        <v>0</v>
      </c>
      <c r="U212" s="35">
        <f t="shared" si="112"/>
        <v>15</v>
      </c>
      <c r="V212" s="35">
        <f t="shared" si="112"/>
        <v>0</v>
      </c>
      <c r="W212" s="35">
        <f t="shared" si="112"/>
        <v>0</v>
      </c>
      <c r="X212" s="35">
        <f t="shared" si="112"/>
        <v>0</v>
      </c>
      <c r="Y212" s="35">
        <f t="shared" si="112"/>
        <v>0</v>
      </c>
      <c r="Z212" s="35">
        <f t="shared" si="112"/>
        <v>110</v>
      </c>
      <c r="AA212" s="35">
        <f t="shared" si="112"/>
        <v>0</v>
      </c>
      <c r="AB212" s="35">
        <f t="shared" si="112"/>
        <v>0</v>
      </c>
      <c r="AC212" s="35">
        <f t="shared" si="112"/>
        <v>0</v>
      </c>
      <c r="AD212" s="35">
        <f t="shared" si="112"/>
        <v>0</v>
      </c>
      <c r="AE212" s="35">
        <f t="shared" si="112"/>
        <v>110</v>
      </c>
      <c r="AF212" s="4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  <c r="AZ212" s="57"/>
      <c r="BA212" s="57"/>
      <c r="BB212" s="57"/>
      <c r="BC212" s="57"/>
      <c r="BD212" s="57"/>
      <c r="BE212" s="57"/>
      <c r="BF212" s="57"/>
    </row>
    <row r="213" spans="1:58" s="57" customFormat="1" ht="15" x14ac:dyDescent="0.2">
      <c r="A213" s="49"/>
      <c r="B213" s="52">
        <v>1</v>
      </c>
      <c r="C213" s="16" t="s">
        <v>214</v>
      </c>
      <c r="D213" s="70">
        <v>6</v>
      </c>
      <c r="E213" s="70">
        <v>3</v>
      </c>
      <c r="F213" s="49">
        <f t="shared" si="102"/>
        <v>9</v>
      </c>
      <c r="G213" s="71">
        <v>9</v>
      </c>
      <c r="H213" s="71">
        <v>9</v>
      </c>
      <c r="I213" s="71">
        <v>9</v>
      </c>
      <c r="J213" s="71">
        <v>9</v>
      </c>
      <c r="K213" s="71">
        <v>9</v>
      </c>
      <c r="L213" s="71">
        <v>9</v>
      </c>
      <c r="M213" s="70">
        <v>150</v>
      </c>
      <c r="N213" s="70">
        <v>10</v>
      </c>
      <c r="O213" s="49">
        <f t="shared" si="99"/>
        <v>160</v>
      </c>
      <c r="P213" s="159">
        <v>166</v>
      </c>
      <c r="Q213" s="54"/>
      <c r="R213" s="54"/>
      <c r="S213" s="54"/>
      <c r="T213" s="54"/>
      <c r="U213" s="54">
        <v>6</v>
      </c>
      <c r="V213" s="54">
        <v>0</v>
      </c>
      <c r="W213" s="54">
        <v>0</v>
      </c>
      <c r="X213" s="54">
        <v>0</v>
      </c>
      <c r="Y213" s="54">
        <v>0</v>
      </c>
      <c r="Z213" s="54">
        <v>60</v>
      </c>
      <c r="AA213" s="54"/>
      <c r="AB213" s="54"/>
      <c r="AC213" s="54"/>
      <c r="AD213" s="54"/>
      <c r="AE213" s="55">
        <v>60</v>
      </c>
      <c r="AF213" s="56">
        <f t="shared" si="109"/>
        <v>20240000</v>
      </c>
    </row>
    <row r="214" spans="1:58" s="57" customFormat="1" ht="15" x14ac:dyDescent="0.2">
      <c r="A214" s="49"/>
      <c r="B214" s="52">
        <v>2</v>
      </c>
      <c r="C214" s="16" t="s">
        <v>215</v>
      </c>
      <c r="D214" s="70">
        <v>2</v>
      </c>
      <c r="E214" s="70">
        <v>2</v>
      </c>
      <c r="F214" s="49">
        <f t="shared" si="102"/>
        <v>4</v>
      </c>
      <c r="G214" s="71">
        <v>4</v>
      </c>
      <c r="H214" s="71">
        <v>4</v>
      </c>
      <c r="I214" s="71">
        <v>4</v>
      </c>
      <c r="J214" s="71">
        <v>4</v>
      </c>
      <c r="K214" s="71">
        <v>4</v>
      </c>
      <c r="L214" s="71">
        <v>4</v>
      </c>
      <c r="M214" s="70">
        <v>47</v>
      </c>
      <c r="N214" s="70">
        <v>5</v>
      </c>
      <c r="O214" s="49">
        <f t="shared" si="99"/>
        <v>52</v>
      </c>
      <c r="P214" s="156">
        <v>47</v>
      </c>
      <c r="Q214" s="54"/>
      <c r="R214" s="54"/>
      <c r="S214" s="54"/>
      <c r="T214" s="54"/>
      <c r="U214" s="54">
        <v>2</v>
      </c>
      <c r="V214" s="54">
        <v>0</v>
      </c>
      <c r="W214" s="54">
        <v>0</v>
      </c>
      <c r="X214" s="54">
        <v>0</v>
      </c>
      <c r="Y214" s="54">
        <v>0</v>
      </c>
      <c r="Z214" s="54">
        <v>20</v>
      </c>
      <c r="AA214" s="54"/>
      <c r="AB214" s="54"/>
      <c r="AC214" s="54"/>
      <c r="AD214" s="54"/>
      <c r="AE214" s="55">
        <v>20</v>
      </c>
      <c r="AF214" s="56">
        <f t="shared" si="109"/>
        <v>6810000</v>
      </c>
    </row>
    <row r="215" spans="1:58" s="57" customFormat="1" ht="15" x14ac:dyDescent="0.2">
      <c r="A215" s="49"/>
      <c r="B215" s="52">
        <v>3</v>
      </c>
      <c r="C215" s="77" t="s">
        <v>216</v>
      </c>
      <c r="D215" s="78">
        <v>7</v>
      </c>
      <c r="E215" s="78">
        <v>2</v>
      </c>
      <c r="F215" s="49">
        <f t="shared" si="102"/>
        <v>9</v>
      </c>
      <c r="G215" s="71">
        <v>9</v>
      </c>
      <c r="H215" s="71">
        <v>9</v>
      </c>
      <c r="I215" s="71">
        <v>9</v>
      </c>
      <c r="J215" s="71">
        <v>9</v>
      </c>
      <c r="K215" s="71">
        <v>9</v>
      </c>
      <c r="L215" s="71">
        <v>9</v>
      </c>
      <c r="M215" s="78">
        <v>180</v>
      </c>
      <c r="N215" s="78">
        <v>5</v>
      </c>
      <c r="O215" s="49">
        <f t="shared" si="99"/>
        <v>185</v>
      </c>
      <c r="P215" s="159">
        <v>180</v>
      </c>
      <c r="Q215" s="54"/>
      <c r="R215" s="54"/>
      <c r="S215" s="54"/>
      <c r="T215" s="54"/>
      <c r="U215" s="54">
        <v>7</v>
      </c>
      <c r="V215" s="54">
        <v>0</v>
      </c>
      <c r="W215" s="54">
        <v>0</v>
      </c>
      <c r="X215" s="54">
        <v>0</v>
      </c>
      <c r="Y215" s="54">
        <v>0</v>
      </c>
      <c r="Z215" s="54">
        <v>30</v>
      </c>
      <c r="AA215" s="54"/>
      <c r="AB215" s="54"/>
      <c r="AC215" s="54"/>
      <c r="AD215" s="54"/>
      <c r="AE215" s="55">
        <v>30</v>
      </c>
      <c r="AF215" s="56">
        <f t="shared" si="109"/>
        <v>17260000</v>
      </c>
    </row>
    <row r="216" spans="1:58" s="39" customFormat="1" ht="15" x14ac:dyDescent="0.2">
      <c r="A216" s="35">
        <v>45</v>
      </c>
      <c r="B216" s="64" t="s">
        <v>217</v>
      </c>
      <c r="C216" s="37"/>
      <c r="D216" s="35">
        <f>SUM(D217:D218)</f>
        <v>7</v>
      </c>
      <c r="E216" s="35">
        <f t="shared" ref="E216:AE216" si="113">SUM(E217:E218)</f>
        <v>7</v>
      </c>
      <c r="F216" s="35">
        <f t="shared" si="113"/>
        <v>14</v>
      </c>
      <c r="G216" s="35">
        <f t="shared" si="113"/>
        <v>10</v>
      </c>
      <c r="H216" s="35">
        <f t="shared" si="113"/>
        <v>10</v>
      </c>
      <c r="I216" s="35">
        <f t="shared" si="113"/>
        <v>10</v>
      </c>
      <c r="J216" s="35">
        <f t="shared" si="113"/>
        <v>10</v>
      </c>
      <c r="K216" s="35">
        <f t="shared" si="113"/>
        <v>10</v>
      </c>
      <c r="L216" s="35">
        <f t="shared" si="113"/>
        <v>10</v>
      </c>
      <c r="M216" s="35">
        <f t="shared" si="113"/>
        <v>74</v>
      </c>
      <c r="N216" s="35">
        <f t="shared" si="113"/>
        <v>74</v>
      </c>
      <c r="O216" s="35">
        <f t="shared" si="113"/>
        <v>148</v>
      </c>
      <c r="P216" s="154">
        <f t="shared" si="113"/>
        <v>24</v>
      </c>
      <c r="Q216" s="35">
        <f t="shared" si="113"/>
        <v>29</v>
      </c>
      <c r="R216" s="35">
        <f t="shared" si="113"/>
        <v>22</v>
      </c>
      <c r="S216" s="35">
        <f t="shared" si="113"/>
        <v>33</v>
      </c>
      <c r="T216" s="35">
        <f t="shared" si="113"/>
        <v>26</v>
      </c>
      <c r="U216" s="35">
        <f t="shared" si="113"/>
        <v>2</v>
      </c>
      <c r="V216" s="35">
        <f t="shared" si="113"/>
        <v>2</v>
      </c>
      <c r="W216" s="35">
        <f t="shared" si="113"/>
        <v>2</v>
      </c>
      <c r="X216" s="35">
        <f t="shared" si="113"/>
        <v>2</v>
      </c>
      <c r="Y216" s="35">
        <f t="shared" si="113"/>
        <v>2</v>
      </c>
      <c r="Z216" s="35">
        <f t="shared" si="113"/>
        <v>2</v>
      </c>
      <c r="AA216" s="35">
        <f t="shared" si="113"/>
        <v>2</v>
      </c>
      <c r="AB216" s="35">
        <f t="shared" si="113"/>
        <v>2</v>
      </c>
      <c r="AC216" s="35">
        <f t="shared" si="113"/>
        <v>2</v>
      </c>
      <c r="AD216" s="35">
        <f t="shared" si="113"/>
        <v>2</v>
      </c>
      <c r="AE216" s="35">
        <f t="shared" si="113"/>
        <v>2</v>
      </c>
      <c r="AF216" s="4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57"/>
      <c r="AW216" s="57"/>
      <c r="AX216" s="57"/>
      <c r="AY216" s="57"/>
      <c r="AZ216" s="57"/>
      <c r="BA216" s="57"/>
      <c r="BB216" s="57"/>
      <c r="BC216" s="57"/>
      <c r="BD216" s="57"/>
      <c r="BE216" s="57"/>
      <c r="BF216" s="57"/>
    </row>
    <row r="217" spans="1:58" s="45" customFormat="1" ht="15" x14ac:dyDescent="0.2">
      <c r="A217" s="27"/>
      <c r="B217" s="48">
        <v>1</v>
      </c>
      <c r="C217" s="79" t="s">
        <v>218</v>
      </c>
      <c r="D217" s="48">
        <v>5</v>
      </c>
      <c r="E217" s="48">
        <v>5</v>
      </c>
      <c r="F217" s="27">
        <f t="shared" si="102"/>
        <v>10</v>
      </c>
      <c r="G217" s="28">
        <v>6</v>
      </c>
      <c r="H217" s="28">
        <v>6</v>
      </c>
      <c r="I217" s="28">
        <v>6</v>
      </c>
      <c r="J217" s="28">
        <v>6</v>
      </c>
      <c r="K217" s="28">
        <v>6</v>
      </c>
      <c r="L217" s="28">
        <v>6</v>
      </c>
      <c r="M217" s="48">
        <v>50</v>
      </c>
      <c r="N217" s="48">
        <v>50</v>
      </c>
      <c r="O217" s="27">
        <f t="shared" si="99"/>
        <v>100</v>
      </c>
      <c r="P217" s="93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3"/>
      <c r="AF217" s="44">
        <f t="shared" si="109"/>
        <v>4240000</v>
      </c>
      <c r="AG217" s="57"/>
      <c r="AH217" s="57"/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57"/>
      <c r="AW217" s="57"/>
      <c r="AX217" s="57"/>
      <c r="AY217" s="57"/>
      <c r="AZ217" s="57"/>
      <c r="BA217" s="57"/>
      <c r="BB217" s="57"/>
      <c r="BC217" s="57"/>
      <c r="BD217" s="57"/>
      <c r="BE217" s="57"/>
      <c r="BF217" s="57"/>
    </row>
    <row r="218" spans="1:58" s="45" customFormat="1" ht="15" x14ac:dyDescent="0.2">
      <c r="A218" s="27"/>
      <c r="B218" s="48">
        <v>2</v>
      </c>
      <c r="C218" s="79" t="s">
        <v>219</v>
      </c>
      <c r="D218" s="48">
        <v>2</v>
      </c>
      <c r="E218" s="48">
        <v>2</v>
      </c>
      <c r="F218" s="27">
        <f t="shared" si="102"/>
        <v>4</v>
      </c>
      <c r="G218" s="28">
        <v>4</v>
      </c>
      <c r="H218" s="28">
        <v>4</v>
      </c>
      <c r="I218" s="28">
        <v>4</v>
      </c>
      <c r="J218" s="28">
        <v>4</v>
      </c>
      <c r="K218" s="28">
        <v>4</v>
      </c>
      <c r="L218" s="28">
        <v>4</v>
      </c>
      <c r="M218" s="48">
        <v>24</v>
      </c>
      <c r="N218" s="48">
        <v>24</v>
      </c>
      <c r="O218" s="27">
        <f t="shared" si="99"/>
        <v>48</v>
      </c>
      <c r="P218" s="93">
        <v>24</v>
      </c>
      <c r="Q218" s="42">
        <v>29</v>
      </c>
      <c r="R218" s="42">
        <v>22</v>
      </c>
      <c r="S218" s="42">
        <v>33</v>
      </c>
      <c r="T218" s="42">
        <v>26</v>
      </c>
      <c r="U218" s="42">
        <v>2</v>
      </c>
      <c r="V218" s="42">
        <v>2</v>
      </c>
      <c r="W218" s="42">
        <v>2</v>
      </c>
      <c r="X218" s="42">
        <v>2</v>
      </c>
      <c r="Y218" s="42">
        <v>2</v>
      </c>
      <c r="Z218" s="42">
        <v>2</v>
      </c>
      <c r="AA218" s="42">
        <v>2</v>
      </c>
      <c r="AB218" s="42">
        <v>2</v>
      </c>
      <c r="AC218" s="42">
        <v>2</v>
      </c>
      <c r="AD218" s="42">
        <v>2</v>
      </c>
      <c r="AE218" s="43">
        <v>2</v>
      </c>
      <c r="AF218" s="44">
        <f t="shared" si="109"/>
        <v>8516000</v>
      </c>
      <c r="AG218" s="57"/>
      <c r="AH218" s="57"/>
      <c r="AI218" s="57"/>
      <c r="AJ218" s="57"/>
      <c r="AK218" s="57"/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57"/>
      <c r="AW218" s="57"/>
      <c r="AX218" s="57"/>
      <c r="AY218" s="57"/>
      <c r="AZ218" s="57"/>
      <c r="BA218" s="57"/>
      <c r="BB218" s="57"/>
      <c r="BC218" s="57"/>
      <c r="BD218" s="57"/>
      <c r="BE218" s="57"/>
      <c r="BF218" s="57"/>
    </row>
    <row r="219" spans="1:58" s="39" customFormat="1" ht="15" x14ac:dyDescent="0.2">
      <c r="A219" s="35">
        <v>46</v>
      </c>
      <c r="B219" s="64" t="s">
        <v>220</v>
      </c>
      <c r="C219" s="37"/>
      <c r="D219" s="35">
        <f>SUM(D220:D221)</f>
        <v>5</v>
      </c>
      <c r="E219" s="35">
        <f t="shared" ref="E219:AE219" si="114">SUM(E220:E221)</f>
        <v>2</v>
      </c>
      <c r="F219" s="35">
        <f t="shared" si="114"/>
        <v>7</v>
      </c>
      <c r="G219" s="35">
        <f t="shared" si="114"/>
        <v>7</v>
      </c>
      <c r="H219" s="35">
        <f t="shared" si="114"/>
        <v>7</v>
      </c>
      <c r="I219" s="35">
        <f t="shared" si="114"/>
        <v>7</v>
      </c>
      <c r="J219" s="35">
        <f t="shared" si="114"/>
        <v>7</v>
      </c>
      <c r="K219" s="35">
        <f t="shared" si="114"/>
        <v>7</v>
      </c>
      <c r="L219" s="35">
        <f t="shared" si="114"/>
        <v>7</v>
      </c>
      <c r="M219" s="35">
        <f t="shared" si="114"/>
        <v>85</v>
      </c>
      <c r="N219" s="35">
        <f t="shared" si="114"/>
        <v>2</v>
      </c>
      <c r="O219" s="35">
        <f t="shared" si="114"/>
        <v>87</v>
      </c>
      <c r="P219" s="154">
        <f t="shared" si="114"/>
        <v>0</v>
      </c>
      <c r="Q219" s="35">
        <f t="shared" si="114"/>
        <v>0</v>
      </c>
      <c r="R219" s="35">
        <f t="shared" si="114"/>
        <v>0</v>
      </c>
      <c r="S219" s="35">
        <f t="shared" si="114"/>
        <v>0</v>
      </c>
      <c r="T219" s="35">
        <f t="shared" si="114"/>
        <v>0</v>
      </c>
      <c r="U219" s="35">
        <f t="shared" si="114"/>
        <v>0</v>
      </c>
      <c r="V219" s="35">
        <f t="shared" si="114"/>
        <v>0</v>
      </c>
      <c r="W219" s="35">
        <f t="shared" si="114"/>
        <v>0</v>
      </c>
      <c r="X219" s="35">
        <f t="shared" si="114"/>
        <v>0</v>
      </c>
      <c r="Y219" s="35">
        <f t="shared" si="114"/>
        <v>0</v>
      </c>
      <c r="Z219" s="35">
        <f t="shared" si="114"/>
        <v>7</v>
      </c>
      <c r="AA219" s="35">
        <f t="shared" si="114"/>
        <v>7</v>
      </c>
      <c r="AB219" s="35">
        <f t="shared" si="114"/>
        <v>7</v>
      </c>
      <c r="AC219" s="35">
        <f t="shared" si="114"/>
        <v>7</v>
      </c>
      <c r="AD219" s="35">
        <f t="shared" si="114"/>
        <v>7</v>
      </c>
      <c r="AE219" s="35">
        <f t="shared" si="114"/>
        <v>5</v>
      </c>
      <c r="AF219" s="4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  <c r="AZ219" s="57"/>
      <c r="BA219" s="57"/>
      <c r="BB219" s="57"/>
      <c r="BC219" s="57"/>
      <c r="BD219" s="57"/>
      <c r="BE219" s="57"/>
      <c r="BF219" s="57"/>
    </row>
    <row r="220" spans="1:58" s="45" customFormat="1" ht="15" x14ac:dyDescent="0.2">
      <c r="A220" s="27"/>
      <c r="B220" s="59">
        <v>1</v>
      </c>
      <c r="C220" s="61" t="s">
        <v>221</v>
      </c>
      <c r="D220" s="59">
        <v>3</v>
      </c>
      <c r="E220" s="59">
        <v>1</v>
      </c>
      <c r="F220" s="27">
        <f t="shared" si="102"/>
        <v>4</v>
      </c>
      <c r="G220" s="28">
        <v>4</v>
      </c>
      <c r="H220" s="28">
        <v>4</v>
      </c>
      <c r="I220" s="28">
        <v>4</v>
      </c>
      <c r="J220" s="28">
        <v>4</v>
      </c>
      <c r="K220" s="28">
        <v>4</v>
      </c>
      <c r="L220" s="28">
        <v>4</v>
      </c>
      <c r="M220" s="59">
        <v>55</v>
      </c>
      <c r="N220" s="59">
        <v>1</v>
      </c>
      <c r="O220" s="27">
        <f t="shared" si="99"/>
        <v>56</v>
      </c>
      <c r="P220" s="93"/>
      <c r="Q220" s="42"/>
      <c r="R220" s="42"/>
      <c r="S220" s="42"/>
      <c r="T220" s="42"/>
      <c r="U220" s="42"/>
      <c r="V220" s="42"/>
      <c r="W220" s="42"/>
      <c r="X220" s="42"/>
      <c r="Y220" s="42"/>
      <c r="Z220" s="42">
        <v>3</v>
      </c>
      <c r="AA220" s="42">
        <v>3</v>
      </c>
      <c r="AB220" s="42">
        <v>3</v>
      </c>
      <c r="AC220" s="42">
        <v>3</v>
      </c>
      <c r="AD220" s="42">
        <v>3</v>
      </c>
      <c r="AE220" s="43">
        <v>3</v>
      </c>
      <c r="AF220" s="44">
        <f t="shared" si="109"/>
        <v>3572000</v>
      </c>
      <c r="AG220" s="57"/>
      <c r="AH220" s="57"/>
      <c r="AI220" s="57"/>
      <c r="AJ220" s="57"/>
      <c r="AK220" s="57"/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57"/>
      <c r="AW220" s="57"/>
      <c r="AX220" s="57"/>
      <c r="AY220" s="57"/>
      <c r="AZ220" s="57"/>
      <c r="BA220" s="57"/>
      <c r="BB220" s="57"/>
      <c r="BC220" s="57"/>
      <c r="BD220" s="57"/>
      <c r="BE220" s="57"/>
      <c r="BF220" s="57"/>
    </row>
    <row r="221" spans="1:58" s="45" customFormat="1" ht="15" x14ac:dyDescent="0.2">
      <c r="A221" s="27"/>
      <c r="B221" s="59">
        <v>2</v>
      </c>
      <c r="C221" s="80" t="s">
        <v>222</v>
      </c>
      <c r="D221" s="12">
        <v>2</v>
      </c>
      <c r="E221" s="12">
        <v>1</v>
      </c>
      <c r="F221" s="27">
        <f t="shared" si="102"/>
        <v>3</v>
      </c>
      <c r="G221" s="28">
        <v>3</v>
      </c>
      <c r="H221" s="28">
        <v>3</v>
      </c>
      <c r="I221" s="28">
        <v>3</v>
      </c>
      <c r="J221" s="28">
        <v>3</v>
      </c>
      <c r="K221" s="28">
        <v>3</v>
      </c>
      <c r="L221" s="28">
        <v>3</v>
      </c>
      <c r="M221" s="12">
        <v>30</v>
      </c>
      <c r="N221" s="12">
        <v>1</v>
      </c>
      <c r="O221" s="27">
        <f t="shared" si="99"/>
        <v>31</v>
      </c>
      <c r="P221" s="93"/>
      <c r="Q221" s="42"/>
      <c r="R221" s="42"/>
      <c r="S221" s="42"/>
      <c r="T221" s="42"/>
      <c r="U221" s="42"/>
      <c r="V221" s="42"/>
      <c r="W221" s="42"/>
      <c r="X221" s="42"/>
      <c r="Y221" s="42"/>
      <c r="Z221" s="42">
        <v>4</v>
      </c>
      <c r="AA221" s="42">
        <v>4</v>
      </c>
      <c r="AB221" s="42">
        <v>4</v>
      </c>
      <c r="AC221" s="42">
        <v>4</v>
      </c>
      <c r="AD221" s="42">
        <v>4</v>
      </c>
      <c r="AE221" s="43">
        <v>2</v>
      </c>
      <c r="AF221" s="44">
        <f t="shared" si="109"/>
        <v>2930000</v>
      </c>
      <c r="AG221" s="57"/>
      <c r="AH221" s="57"/>
      <c r="AI221" s="57"/>
      <c r="AJ221" s="57"/>
      <c r="AK221" s="57"/>
      <c r="AL221" s="57"/>
      <c r="AM221" s="57"/>
      <c r="AN221" s="57"/>
      <c r="AO221" s="57"/>
      <c r="AP221" s="57"/>
      <c r="AQ221" s="57"/>
      <c r="AR221" s="57"/>
      <c r="AS221" s="57"/>
      <c r="AT221" s="57"/>
      <c r="AU221" s="57"/>
      <c r="AV221" s="57"/>
      <c r="AW221" s="57"/>
      <c r="AX221" s="57"/>
      <c r="AY221" s="57"/>
      <c r="AZ221" s="57"/>
      <c r="BA221" s="57"/>
      <c r="BB221" s="57"/>
      <c r="BC221" s="57"/>
      <c r="BD221" s="57"/>
      <c r="BE221" s="57"/>
      <c r="BF221" s="57"/>
    </row>
    <row r="222" spans="1:58" s="39" customFormat="1" ht="15" x14ac:dyDescent="0.2">
      <c r="A222" s="35">
        <v>47</v>
      </c>
      <c r="B222" s="64" t="s">
        <v>223</v>
      </c>
      <c r="C222" s="37"/>
      <c r="D222" s="35">
        <f>SUM(D223:D224)</f>
        <v>8</v>
      </c>
      <c r="E222" s="35">
        <f t="shared" ref="E222:AE222" si="115">SUM(E223:E224)</f>
        <v>2</v>
      </c>
      <c r="F222" s="35">
        <f t="shared" si="115"/>
        <v>10</v>
      </c>
      <c r="G222" s="35">
        <f t="shared" si="115"/>
        <v>10</v>
      </c>
      <c r="H222" s="35">
        <f t="shared" si="115"/>
        <v>10</v>
      </c>
      <c r="I222" s="35">
        <f t="shared" si="115"/>
        <v>10</v>
      </c>
      <c r="J222" s="35">
        <f t="shared" si="115"/>
        <v>10</v>
      </c>
      <c r="K222" s="35">
        <f t="shared" si="115"/>
        <v>10</v>
      </c>
      <c r="L222" s="35">
        <f t="shared" si="115"/>
        <v>10</v>
      </c>
      <c r="M222" s="35">
        <f t="shared" si="115"/>
        <v>157</v>
      </c>
      <c r="N222" s="35">
        <f t="shared" si="115"/>
        <v>2</v>
      </c>
      <c r="O222" s="35">
        <f t="shared" si="115"/>
        <v>159</v>
      </c>
      <c r="P222" s="154">
        <f t="shared" si="115"/>
        <v>0</v>
      </c>
      <c r="Q222" s="35">
        <f t="shared" si="115"/>
        <v>0</v>
      </c>
      <c r="R222" s="35">
        <f t="shared" si="115"/>
        <v>0</v>
      </c>
      <c r="S222" s="35">
        <f t="shared" si="115"/>
        <v>0</v>
      </c>
      <c r="T222" s="35">
        <f t="shared" si="115"/>
        <v>0</v>
      </c>
      <c r="U222" s="35">
        <f t="shared" si="115"/>
        <v>0</v>
      </c>
      <c r="V222" s="35">
        <f t="shared" si="115"/>
        <v>0</v>
      </c>
      <c r="W222" s="35">
        <f t="shared" si="115"/>
        <v>0</v>
      </c>
      <c r="X222" s="35">
        <f t="shared" si="115"/>
        <v>0</v>
      </c>
      <c r="Y222" s="35">
        <f t="shared" si="115"/>
        <v>0</v>
      </c>
      <c r="Z222" s="35">
        <f t="shared" si="115"/>
        <v>0</v>
      </c>
      <c r="AA222" s="35">
        <f t="shared" si="115"/>
        <v>0</v>
      </c>
      <c r="AB222" s="35">
        <f t="shared" si="115"/>
        <v>0</v>
      </c>
      <c r="AC222" s="35">
        <f t="shared" si="115"/>
        <v>0</v>
      </c>
      <c r="AD222" s="35">
        <f t="shared" si="115"/>
        <v>0</v>
      </c>
      <c r="AE222" s="35">
        <f t="shared" si="115"/>
        <v>7</v>
      </c>
      <c r="AF222" s="47"/>
      <c r="AG222" s="57"/>
      <c r="AH222" s="57"/>
      <c r="AI222" s="57"/>
      <c r="AJ222" s="57"/>
      <c r="AK222" s="57"/>
      <c r="AL222" s="57"/>
      <c r="AM222" s="57"/>
      <c r="AN222" s="57"/>
      <c r="AO222" s="57"/>
      <c r="AP222" s="57"/>
      <c r="AQ222" s="57"/>
      <c r="AR222" s="57"/>
      <c r="AS222" s="57"/>
      <c r="AT222" s="57"/>
      <c r="AU222" s="57"/>
      <c r="AV222" s="57"/>
      <c r="AW222" s="57"/>
      <c r="AX222" s="57"/>
      <c r="AY222" s="57"/>
      <c r="AZ222" s="57"/>
      <c r="BA222" s="57"/>
      <c r="BB222" s="57"/>
      <c r="BC222" s="57"/>
      <c r="BD222" s="57"/>
      <c r="BE222" s="57"/>
      <c r="BF222" s="57"/>
    </row>
    <row r="223" spans="1:58" s="45" customFormat="1" ht="15" x14ac:dyDescent="0.2">
      <c r="A223" s="27"/>
      <c r="B223" s="12">
        <v>1</v>
      </c>
      <c r="C223" s="40" t="s">
        <v>224</v>
      </c>
      <c r="D223" s="12">
        <v>3</v>
      </c>
      <c r="E223" s="12">
        <v>1</v>
      </c>
      <c r="F223" s="27">
        <f t="shared" si="102"/>
        <v>4</v>
      </c>
      <c r="G223" s="28">
        <v>4</v>
      </c>
      <c r="H223" s="28">
        <v>4</v>
      </c>
      <c r="I223" s="28">
        <v>4</v>
      </c>
      <c r="J223" s="28">
        <v>4</v>
      </c>
      <c r="K223" s="28">
        <v>4</v>
      </c>
      <c r="L223" s="28">
        <v>4</v>
      </c>
      <c r="M223" s="12">
        <v>92</v>
      </c>
      <c r="N223" s="12">
        <v>1</v>
      </c>
      <c r="O223" s="27">
        <f t="shared" si="99"/>
        <v>93</v>
      </c>
      <c r="P223" s="93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3">
        <v>3</v>
      </c>
      <c r="AF223" s="44">
        <f t="shared" si="109"/>
        <v>3469000</v>
      </c>
      <c r="AG223" s="57"/>
      <c r="AH223" s="57"/>
      <c r="AI223" s="57"/>
      <c r="AJ223" s="57"/>
      <c r="AK223" s="57"/>
      <c r="AL223" s="57"/>
      <c r="AM223" s="57"/>
      <c r="AN223" s="57"/>
      <c r="AO223" s="57"/>
      <c r="AP223" s="57"/>
      <c r="AQ223" s="57"/>
      <c r="AR223" s="57"/>
      <c r="AS223" s="57"/>
      <c r="AT223" s="57"/>
      <c r="AU223" s="57"/>
      <c r="AV223" s="57"/>
      <c r="AW223" s="57"/>
      <c r="AX223" s="57"/>
      <c r="AY223" s="57"/>
      <c r="AZ223" s="57"/>
      <c r="BA223" s="57"/>
      <c r="BB223" s="57"/>
      <c r="BC223" s="57"/>
      <c r="BD223" s="57"/>
      <c r="BE223" s="57"/>
      <c r="BF223" s="57"/>
    </row>
    <row r="224" spans="1:58" s="45" customFormat="1" ht="15" x14ac:dyDescent="0.2">
      <c r="A224" s="27"/>
      <c r="B224" s="12">
        <v>2</v>
      </c>
      <c r="C224" s="40" t="s">
        <v>225</v>
      </c>
      <c r="D224" s="12">
        <v>5</v>
      </c>
      <c r="E224" s="12">
        <v>1</v>
      </c>
      <c r="F224" s="27">
        <f t="shared" si="102"/>
        <v>6</v>
      </c>
      <c r="G224" s="28">
        <v>6</v>
      </c>
      <c r="H224" s="28">
        <v>6</v>
      </c>
      <c r="I224" s="28">
        <v>6</v>
      </c>
      <c r="J224" s="28">
        <v>6</v>
      </c>
      <c r="K224" s="28">
        <v>6</v>
      </c>
      <c r="L224" s="28">
        <v>6</v>
      </c>
      <c r="M224" s="12">
        <v>65</v>
      </c>
      <c r="N224" s="12">
        <v>1</v>
      </c>
      <c r="O224" s="27">
        <f t="shared" si="99"/>
        <v>66</v>
      </c>
      <c r="P224" s="93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3">
        <v>4</v>
      </c>
      <c r="AF224" s="44">
        <f t="shared" si="109"/>
        <v>3692000</v>
      </c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57"/>
      <c r="AW224" s="57"/>
      <c r="AX224" s="57"/>
      <c r="AY224" s="57"/>
      <c r="AZ224" s="57"/>
      <c r="BA224" s="57"/>
      <c r="BB224" s="57"/>
      <c r="BC224" s="57"/>
      <c r="BD224" s="57"/>
      <c r="BE224" s="57"/>
      <c r="BF224" s="57"/>
    </row>
    <row r="225" spans="1:58" s="39" customFormat="1" ht="15" x14ac:dyDescent="0.2">
      <c r="A225" s="35">
        <v>48</v>
      </c>
      <c r="B225" s="64" t="s">
        <v>226</v>
      </c>
      <c r="C225" s="37"/>
      <c r="D225" s="121">
        <f>SUM(D226:D228)</f>
        <v>4</v>
      </c>
      <c r="E225" s="121">
        <f t="shared" ref="E225:AE225" si="116">SUM(E226:E228)</f>
        <v>3</v>
      </c>
      <c r="F225" s="121">
        <f t="shared" si="116"/>
        <v>7</v>
      </c>
      <c r="G225" s="121">
        <f t="shared" si="116"/>
        <v>5</v>
      </c>
      <c r="H225" s="121">
        <f t="shared" si="116"/>
        <v>5</v>
      </c>
      <c r="I225" s="121">
        <f t="shared" si="116"/>
        <v>5</v>
      </c>
      <c r="J225" s="121">
        <f t="shared" si="116"/>
        <v>5</v>
      </c>
      <c r="K225" s="121">
        <f t="shared" si="116"/>
        <v>5</v>
      </c>
      <c r="L225" s="121">
        <f t="shared" si="116"/>
        <v>5</v>
      </c>
      <c r="M225" s="121">
        <f t="shared" si="116"/>
        <v>20</v>
      </c>
      <c r="N225" s="121">
        <f t="shared" si="116"/>
        <v>2</v>
      </c>
      <c r="O225" s="121">
        <f t="shared" si="116"/>
        <v>22</v>
      </c>
      <c r="P225" s="160">
        <f t="shared" si="116"/>
        <v>10</v>
      </c>
      <c r="Q225" s="121">
        <f t="shared" si="116"/>
        <v>20</v>
      </c>
      <c r="R225" s="121">
        <f t="shared" si="116"/>
        <v>10</v>
      </c>
      <c r="S225" s="121">
        <f t="shared" si="116"/>
        <v>10</v>
      </c>
      <c r="T225" s="121">
        <f t="shared" si="116"/>
        <v>10</v>
      </c>
      <c r="U225" s="121">
        <f t="shared" si="116"/>
        <v>0</v>
      </c>
      <c r="V225" s="121">
        <f t="shared" si="116"/>
        <v>2</v>
      </c>
      <c r="W225" s="121">
        <f t="shared" si="116"/>
        <v>0</v>
      </c>
      <c r="X225" s="121">
        <f t="shared" si="116"/>
        <v>0</v>
      </c>
      <c r="Y225" s="121">
        <f t="shared" si="116"/>
        <v>0</v>
      </c>
      <c r="Z225" s="121">
        <f t="shared" si="116"/>
        <v>2</v>
      </c>
      <c r="AA225" s="121">
        <f t="shared" si="116"/>
        <v>2</v>
      </c>
      <c r="AB225" s="121">
        <f t="shared" si="116"/>
        <v>0</v>
      </c>
      <c r="AC225" s="121">
        <f t="shared" si="116"/>
        <v>0</v>
      </c>
      <c r="AD225" s="121">
        <f t="shared" si="116"/>
        <v>0</v>
      </c>
      <c r="AE225" s="121">
        <f t="shared" si="116"/>
        <v>2</v>
      </c>
      <c r="AF225" s="47"/>
      <c r="AG225" s="57"/>
      <c r="AH225" s="57"/>
      <c r="AI225" s="57"/>
      <c r="AJ225" s="57"/>
      <c r="AK225" s="57"/>
      <c r="AL225" s="57"/>
      <c r="AM225" s="57"/>
      <c r="AN225" s="57"/>
      <c r="AO225" s="57"/>
      <c r="AP225" s="57"/>
      <c r="AQ225" s="57"/>
      <c r="AR225" s="57"/>
      <c r="AS225" s="57"/>
      <c r="AT225" s="57"/>
      <c r="AU225" s="57"/>
      <c r="AV225" s="57"/>
      <c r="AW225" s="57"/>
      <c r="AX225" s="57"/>
      <c r="AY225" s="57"/>
      <c r="AZ225" s="57"/>
      <c r="BA225" s="57"/>
      <c r="BB225" s="57"/>
      <c r="BC225" s="57"/>
      <c r="BD225" s="57"/>
      <c r="BE225" s="57"/>
      <c r="BF225" s="57"/>
    </row>
    <row r="226" spans="1:58" s="45" customFormat="1" ht="15" x14ac:dyDescent="0.2">
      <c r="A226" s="27"/>
      <c r="B226" s="12">
        <v>1</v>
      </c>
      <c r="C226" s="13" t="s">
        <v>227</v>
      </c>
      <c r="D226" s="81">
        <v>2</v>
      </c>
      <c r="E226" s="81">
        <v>1</v>
      </c>
      <c r="F226" s="27">
        <f t="shared" si="102"/>
        <v>3</v>
      </c>
      <c r="G226" s="28">
        <v>3</v>
      </c>
      <c r="H226" s="28">
        <v>3</v>
      </c>
      <c r="I226" s="28">
        <v>3</v>
      </c>
      <c r="J226" s="28">
        <v>3</v>
      </c>
      <c r="K226" s="28">
        <v>3</v>
      </c>
      <c r="L226" s="28">
        <v>3</v>
      </c>
      <c r="M226" s="81">
        <v>10</v>
      </c>
      <c r="N226" s="12">
        <v>1</v>
      </c>
      <c r="O226" s="27">
        <f t="shared" si="99"/>
        <v>11</v>
      </c>
      <c r="P226" s="93">
        <v>0</v>
      </c>
      <c r="Q226" s="42">
        <v>10</v>
      </c>
      <c r="R226" s="42">
        <v>0</v>
      </c>
      <c r="S226" s="42">
        <v>0</v>
      </c>
      <c r="T226" s="42">
        <v>0</v>
      </c>
      <c r="U226" s="42">
        <v>0</v>
      </c>
      <c r="V226" s="42">
        <v>2</v>
      </c>
      <c r="W226" s="42">
        <v>0</v>
      </c>
      <c r="X226" s="42">
        <v>0</v>
      </c>
      <c r="Y226" s="42">
        <v>0</v>
      </c>
      <c r="Z226" s="42">
        <v>2</v>
      </c>
      <c r="AA226" s="42">
        <v>2</v>
      </c>
      <c r="AB226" s="42">
        <v>0</v>
      </c>
      <c r="AC226" s="42">
        <v>0</v>
      </c>
      <c r="AD226" s="42">
        <v>0</v>
      </c>
      <c r="AE226" s="43">
        <v>2</v>
      </c>
      <c r="AF226" s="44">
        <f t="shared" si="109"/>
        <v>2214000</v>
      </c>
      <c r="AG226" s="57"/>
      <c r="AH226" s="57"/>
      <c r="AI226" s="57"/>
      <c r="AJ226" s="57"/>
      <c r="AK226" s="57"/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57"/>
      <c r="AW226" s="57"/>
      <c r="AX226" s="57"/>
      <c r="AY226" s="57"/>
      <c r="AZ226" s="57"/>
      <c r="BA226" s="57"/>
      <c r="BB226" s="57"/>
      <c r="BC226" s="57"/>
      <c r="BD226" s="57"/>
      <c r="BE226" s="57"/>
      <c r="BF226" s="57"/>
    </row>
    <row r="227" spans="1:58" s="45" customFormat="1" ht="15" x14ac:dyDescent="0.2">
      <c r="A227" s="27"/>
      <c r="B227" s="12">
        <v>2</v>
      </c>
      <c r="C227" s="13" t="s">
        <v>228</v>
      </c>
      <c r="D227" s="81">
        <v>0</v>
      </c>
      <c r="E227" s="81">
        <v>0</v>
      </c>
      <c r="F227" s="27">
        <f t="shared" si="102"/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81">
        <v>0</v>
      </c>
      <c r="N227" s="12">
        <v>0</v>
      </c>
      <c r="O227" s="27">
        <f t="shared" si="99"/>
        <v>0</v>
      </c>
      <c r="P227" s="93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3"/>
      <c r="AF227" s="44">
        <f t="shared" si="109"/>
        <v>0</v>
      </c>
      <c r="AG227" s="57"/>
      <c r="AH227" s="57"/>
      <c r="AI227" s="57"/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57"/>
      <c r="AW227" s="57"/>
      <c r="AX227" s="57"/>
      <c r="AY227" s="57"/>
      <c r="AZ227" s="57"/>
      <c r="BA227" s="57"/>
      <c r="BB227" s="57"/>
      <c r="BC227" s="57"/>
      <c r="BD227" s="57"/>
      <c r="BE227" s="57"/>
      <c r="BF227" s="57"/>
    </row>
    <row r="228" spans="1:58" s="45" customFormat="1" ht="15" x14ac:dyDescent="0.2">
      <c r="A228" s="27"/>
      <c r="B228" s="12">
        <v>3</v>
      </c>
      <c r="C228" s="13" t="s">
        <v>229</v>
      </c>
      <c r="D228" s="81">
        <v>2</v>
      </c>
      <c r="E228" s="81">
        <v>2</v>
      </c>
      <c r="F228" s="27">
        <f t="shared" si="102"/>
        <v>4</v>
      </c>
      <c r="G228" s="28">
        <v>2</v>
      </c>
      <c r="H228" s="28">
        <v>2</v>
      </c>
      <c r="I228" s="28">
        <v>2</v>
      </c>
      <c r="J228" s="28">
        <v>2</v>
      </c>
      <c r="K228" s="28">
        <v>2</v>
      </c>
      <c r="L228" s="28">
        <v>2</v>
      </c>
      <c r="M228" s="81">
        <v>10</v>
      </c>
      <c r="N228" s="12">
        <v>1</v>
      </c>
      <c r="O228" s="27">
        <f t="shared" ref="O228:O283" si="117">SUM(M228:N228)</f>
        <v>11</v>
      </c>
      <c r="P228" s="94">
        <v>10</v>
      </c>
      <c r="Q228" s="42">
        <v>10</v>
      </c>
      <c r="R228" s="42">
        <v>10</v>
      </c>
      <c r="S228" s="42">
        <v>10</v>
      </c>
      <c r="T228" s="42">
        <v>10</v>
      </c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3"/>
      <c r="AF228" s="44">
        <f t="shared" si="109"/>
        <v>2480000</v>
      </c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57"/>
      <c r="AW228" s="57"/>
      <c r="AX228" s="57"/>
      <c r="AY228" s="57"/>
      <c r="AZ228" s="57"/>
      <c r="BA228" s="57"/>
      <c r="BB228" s="57"/>
      <c r="BC228" s="57"/>
      <c r="BD228" s="57"/>
      <c r="BE228" s="57"/>
      <c r="BF228" s="57"/>
    </row>
    <row r="229" spans="1:58" s="39" customFormat="1" ht="15" x14ac:dyDescent="0.2">
      <c r="A229" s="35">
        <v>49</v>
      </c>
      <c r="B229" s="64" t="s">
        <v>230</v>
      </c>
      <c r="C229" s="37"/>
      <c r="D229" s="35">
        <f>SUM(D230:D233)</f>
        <v>11</v>
      </c>
      <c r="E229" s="35">
        <f t="shared" ref="E229:AE229" si="118">SUM(E230:E233)</f>
        <v>5</v>
      </c>
      <c r="F229" s="35">
        <f t="shared" si="118"/>
        <v>16</v>
      </c>
      <c r="G229" s="35">
        <f t="shared" si="118"/>
        <v>16</v>
      </c>
      <c r="H229" s="35">
        <f t="shared" si="118"/>
        <v>16</v>
      </c>
      <c r="I229" s="35">
        <f t="shared" si="118"/>
        <v>16</v>
      </c>
      <c r="J229" s="35">
        <f t="shared" si="118"/>
        <v>16</v>
      </c>
      <c r="K229" s="35">
        <f t="shared" si="118"/>
        <v>16</v>
      </c>
      <c r="L229" s="35">
        <f t="shared" si="118"/>
        <v>16</v>
      </c>
      <c r="M229" s="35">
        <f t="shared" si="118"/>
        <v>100</v>
      </c>
      <c r="N229" s="35">
        <f t="shared" si="118"/>
        <v>16</v>
      </c>
      <c r="O229" s="35">
        <f t="shared" si="118"/>
        <v>116</v>
      </c>
      <c r="P229" s="154">
        <f t="shared" si="118"/>
        <v>183</v>
      </c>
      <c r="Q229" s="35">
        <f t="shared" si="118"/>
        <v>230</v>
      </c>
      <c r="R229" s="35">
        <f t="shared" si="118"/>
        <v>255</v>
      </c>
      <c r="S229" s="35">
        <f t="shared" si="118"/>
        <v>245</v>
      </c>
      <c r="T229" s="35">
        <f t="shared" si="118"/>
        <v>290</v>
      </c>
      <c r="U229" s="35">
        <f t="shared" si="118"/>
        <v>13</v>
      </c>
      <c r="V229" s="35">
        <f t="shared" si="118"/>
        <v>16</v>
      </c>
      <c r="W229" s="35">
        <f t="shared" si="118"/>
        <v>16</v>
      </c>
      <c r="X229" s="35">
        <f t="shared" si="118"/>
        <v>16</v>
      </c>
      <c r="Y229" s="35">
        <f t="shared" si="118"/>
        <v>16</v>
      </c>
      <c r="Z229" s="35">
        <f t="shared" si="118"/>
        <v>13</v>
      </c>
      <c r="AA229" s="35">
        <f t="shared" si="118"/>
        <v>14</v>
      </c>
      <c r="AB229" s="35">
        <f t="shared" si="118"/>
        <v>13</v>
      </c>
      <c r="AC229" s="35">
        <f t="shared" si="118"/>
        <v>13</v>
      </c>
      <c r="AD229" s="35">
        <f t="shared" si="118"/>
        <v>13</v>
      </c>
      <c r="AE229" s="35">
        <f t="shared" si="118"/>
        <v>18</v>
      </c>
      <c r="AF229" s="47"/>
      <c r="AG229" s="57"/>
      <c r="AH229" s="57"/>
      <c r="AI229" s="57"/>
      <c r="AJ229" s="57"/>
      <c r="AK229" s="57"/>
      <c r="AL229" s="57"/>
      <c r="AM229" s="57"/>
      <c r="AN229" s="57"/>
      <c r="AO229" s="57"/>
      <c r="AP229" s="57"/>
      <c r="AQ229" s="57"/>
      <c r="AR229" s="57"/>
      <c r="AS229" s="57"/>
      <c r="AT229" s="57"/>
      <c r="AU229" s="57"/>
      <c r="AV229" s="57"/>
      <c r="AW229" s="57"/>
      <c r="AX229" s="57"/>
      <c r="AY229" s="57"/>
      <c r="AZ229" s="57"/>
      <c r="BA229" s="57"/>
      <c r="BB229" s="57"/>
      <c r="BC229" s="57"/>
      <c r="BD229" s="57"/>
      <c r="BE229" s="57"/>
      <c r="BF229" s="57"/>
    </row>
    <row r="230" spans="1:58" s="45" customFormat="1" ht="15" x14ac:dyDescent="0.2">
      <c r="A230" s="27"/>
      <c r="B230" s="12">
        <v>1</v>
      </c>
      <c r="C230" s="74" t="s">
        <v>231</v>
      </c>
      <c r="D230" s="12">
        <v>3</v>
      </c>
      <c r="E230" s="12">
        <v>1</v>
      </c>
      <c r="F230" s="27">
        <f t="shared" si="102"/>
        <v>4</v>
      </c>
      <c r="G230" s="28">
        <v>4</v>
      </c>
      <c r="H230" s="28">
        <v>4</v>
      </c>
      <c r="I230" s="28">
        <v>4</v>
      </c>
      <c r="J230" s="28">
        <v>4</v>
      </c>
      <c r="K230" s="28">
        <v>4</v>
      </c>
      <c r="L230" s="28">
        <v>4</v>
      </c>
      <c r="M230" s="12">
        <v>60</v>
      </c>
      <c r="N230" s="12">
        <v>3</v>
      </c>
      <c r="O230" s="27">
        <f t="shared" si="117"/>
        <v>63</v>
      </c>
      <c r="P230" s="93">
        <v>60</v>
      </c>
      <c r="Q230" s="42">
        <v>74</v>
      </c>
      <c r="R230" s="42">
        <v>84</v>
      </c>
      <c r="S230" s="42">
        <v>83</v>
      </c>
      <c r="T230" s="42">
        <v>88</v>
      </c>
      <c r="U230" s="42">
        <v>5</v>
      </c>
      <c r="V230" s="42">
        <v>5</v>
      </c>
      <c r="W230" s="42">
        <v>5</v>
      </c>
      <c r="X230" s="42">
        <v>5</v>
      </c>
      <c r="Y230" s="42">
        <v>5</v>
      </c>
      <c r="Z230" s="42">
        <v>4</v>
      </c>
      <c r="AA230" s="42">
        <v>4</v>
      </c>
      <c r="AB230" s="42">
        <v>4</v>
      </c>
      <c r="AC230" s="42">
        <v>4</v>
      </c>
      <c r="AD230" s="42">
        <v>4</v>
      </c>
      <c r="AE230" s="43">
        <v>4</v>
      </c>
      <c r="AF230" s="44">
        <f t="shared" si="109"/>
        <v>19320000</v>
      </c>
      <c r="AG230" s="57"/>
      <c r="AH230" s="57"/>
      <c r="AI230" s="57"/>
      <c r="AJ230" s="57"/>
      <c r="AK230" s="57"/>
      <c r="AL230" s="57"/>
      <c r="AM230" s="57"/>
      <c r="AN230" s="57"/>
      <c r="AO230" s="57"/>
      <c r="AP230" s="57"/>
      <c r="AQ230" s="57"/>
      <c r="AR230" s="57"/>
      <c r="AS230" s="57"/>
      <c r="AT230" s="57"/>
      <c r="AU230" s="57"/>
      <c r="AV230" s="57"/>
      <c r="AW230" s="57"/>
      <c r="AX230" s="57"/>
      <c r="AY230" s="57"/>
      <c r="AZ230" s="57"/>
      <c r="BA230" s="57"/>
      <c r="BB230" s="57"/>
      <c r="BC230" s="57"/>
      <c r="BD230" s="57"/>
      <c r="BE230" s="57"/>
      <c r="BF230" s="57"/>
    </row>
    <row r="231" spans="1:58" s="45" customFormat="1" ht="15" x14ac:dyDescent="0.2">
      <c r="A231" s="27"/>
      <c r="B231" s="12">
        <v>2</v>
      </c>
      <c r="C231" s="74" t="s">
        <v>232</v>
      </c>
      <c r="D231" s="12">
        <v>2</v>
      </c>
      <c r="E231" s="12">
        <v>1</v>
      </c>
      <c r="F231" s="27">
        <f t="shared" si="102"/>
        <v>3</v>
      </c>
      <c r="G231" s="28">
        <v>3</v>
      </c>
      <c r="H231" s="28">
        <v>3</v>
      </c>
      <c r="I231" s="28">
        <v>3</v>
      </c>
      <c r="J231" s="28">
        <v>3</v>
      </c>
      <c r="K231" s="28">
        <v>3</v>
      </c>
      <c r="L231" s="28">
        <v>3</v>
      </c>
      <c r="M231" s="12">
        <v>34</v>
      </c>
      <c r="N231" s="12">
        <v>10</v>
      </c>
      <c r="O231" s="27">
        <f t="shared" si="117"/>
        <v>44</v>
      </c>
      <c r="P231" s="94">
        <v>0</v>
      </c>
      <c r="Q231" s="42">
        <v>33</v>
      </c>
      <c r="R231" s="42">
        <v>50</v>
      </c>
      <c r="S231" s="42">
        <v>46</v>
      </c>
      <c r="T231" s="42">
        <v>55</v>
      </c>
      <c r="U231" s="42">
        <v>0</v>
      </c>
      <c r="V231" s="42">
        <v>3</v>
      </c>
      <c r="W231" s="42">
        <v>3</v>
      </c>
      <c r="X231" s="42">
        <v>3</v>
      </c>
      <c r="Y231" s="42">
        <v>3</v>
      </c>
      <c r="Z231" s="42">
        <v>2</v>
      </c>
      <c r="AA231" s="42">
        <v>3</v>
      </c>
      <c r="AB231" s="42">
        <v>3</v>
      </c>
      <c r="AC231" s="42">
        <v>3</v>
      </c>
      <c r="AD231" s="42">
        <v>3</v>
      </c>
      <c r="AE231" s="43">
        <v>4</v>
      </c>
      <c r="AF231" s="44">
        <f t="shared" si="109"/>
        <v>10233000</v>
      </c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  <c r="AZ231" s="57"/>
      <c r="BA231" s="57"/>
      <c r="BB231" s="57"/>
      <c r="BC231" s="57"/>
      <c r="BD231" s="57"/>
      <c r="BE231" s="57"/>
      <c r="BF231" s="57"/>
    </row>
    <row r="232" spans="1:58" s="45" customFormat="1" ht="15" x14ac:dyDescent="0.2">
      <c r="A232" s="27"/>
      <c r="B232" s="12">
        <v>3</v>
      </c>
      <c r="C232" s="74" t="s">
        <v>233</v>
      </c>
      <c r="D232" s="12">
        <v>4</v>
      </c>
      <c r="E232" s="12">
        <v>2</v>
      </c>
      <c r="F232" s="27">
        <f t="shared" si="102"/>
        <v>6</v>
      </c>
      <c r="G232" s="28">
        <v>6</v>
      </c>
      <c r="H232" s="28">
        <v>6</v>
      </c>
      <c r="I232" s="28">
        <v>6</v>
      </c>
      <c r="J232" s="28">
        <v>6</v>
      </c>
      <c r="K232" s="28">
        <v>6</v>
      </c>
      <c r="L232" s="28">
        <v>6</v>
      </c>
      <c r="M232" s="12">
        <v>4</v>
      </c>
      <c r="N232" s="12">
        <v>2</v>
      </c>
      <c r="O232" s="27">
        <f t="shared" si="117"/>
        <v>6</v>
      </c>
      <c r="P232" s="94">
        <v>98</v>
      </c>
      <c r="Q232" s="42">
        <v>89</v>
      </c>
      <c r="R232" s="42">
        <v>90</v>
      </c>
      <c r="S232" s="42">
        <v>88</v>
      </c>
      <c r="T232" s="42">
        <v>123</v>
      </c>
      <c r="U232" s="42">
        <v>5</v>
      </c>
      <c r="V232" s="42">
        <v>5</v>
      </c>
      <c r="W232" s="42">
        <v>5</v>
      </c>
      <c r="X232" s="42">
        <v>5</v>
      </c>
      <c r="Y232" s="42">
        <v>5</v>
      </c>
      <c r="Z232" s="42">
        <v>4</v>
      </c>
      <c r="AA232" s="42">
        <v>4</v>
      </c>
      <c r="AB232" s="42">
        <v>4</v>
      </c>
      <c r="AC232" s="42">
        <v>4</v>
      </c>
      <c r="AD232" s="42">
        <v>4</v>
      </c>
      <c r="AE232" s="43">
        <v>4</v>
      </c>
      <c r="AF232" s="44">
        <f t="shared" si="109"/>
        <v>21760000</v>
      </c>
      <c r="AG232" s="57"/>
      <c r="AH232" s="57"/>
      <c r="AI232" s="57"/>
      <c r="AJ232" s="57"/>
      <c r="AK232" s="57"/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  <c r="AZ232" s="57"/>
      <c r="BA232" s="57"/>
      <c r="BB232" s="57"/>
      <c r="BC232" s="57"/>
      <c r="BD232" s="57"/>
      <c r="BE232" s="57"/>
      <c r="BF232" s="57"/>
    </row>
    <row r="233" spans="1:58" s="45" customFormat="1" ht="15" x14ac:dyDescent="0.2">
      <c r="A233" s="27"/>
      <c r="B233" s="12">
        <v>4</v>
      </c>
      <c r="C233" s="82" t="s">
        <v>234</v>
      </c>
      <c r="D233" s="12">
        <v>2</v>
      </c>
      <c r="E233" s="12">
        <v>1</v>
      </c>
      <c r="F233" s="27">
        <f t="shared" si="102"/>
        <v>3</v>
      </c>
      <c r="G233" s="28">
        <v>3</v>
      </c>
      <c r="H233" s="28">
        <v>3</v>
      </c>
      <c r="I233" s="28">
        <v>3</v>
      </c>
      <c r="J233" s="28">
        <v>3</v>
      </c>
      <c r="K233" s="28">
        <v>3</v>
      </c>
      <c r="L233" s="28">
        <v>3</v>
      </c>
      <c r="M233" s="12">
        <v>2</v>
      </c>
      <c r="N233" s="12">
        <v>1</v>
      </c>
      <c r="O233" s="27">
        <f t="shared" si="117"/>
        <v>3</v>
      </c>
      <c r="P233" s="93">
        <v>25</v>
      </c>
      <c r="Q233" s="42">
        <v>34</v>
      </c>
      <c r="R233" s="42">
        <v>31</v>
      </c>
      <c r="S233" s="42">
        <v>28</v>
      </c>
      <c r="T233" s="42">
        <v>24</v>
      </c>
      <c r="U233" s="42">
        <v>3</v>
      </c>
      <c r="V233" s="42">
        <v>3</v>
      </c>
      <c r="W233" s="42">
        <v>3</v>
      </c>
      <c r="X233" s="42">
        <v>3</v>
      </c>
      <c r="Y233" s="42">
        <v>3</v>
      </c>
      <c r="Z233" s="42">
        <v>3</v>
      </c>
      <c r="AA233" s="42">
        <v>3</v>
      </c>
      <c r="AB233" s="42">
        <v>2</v>
      </c>
      <c r="AC233" s="42">
        <v>2</v>
      </c>
      <c r="AD233" s="42">
        <v>2</v>
      </c>
      <c r="AE233" s="43">
        <v>6</v>
      </c>
      <c r="AF233" s="44">
        <f t="shared" si="109"/>
        <v>8706000</v>
      </c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57"/>
    </row>
    <row r="234" spans="1:58" s="39" customFormat="1" ht="15" x14ac:dyDescent="0.2">
      <c r="A234" s="35">
        <v>50</v>
      </c>
      <c r="B234" s="64" t="s">
        <v>235</v>
      </c>
      <c r="C234" s="37"/>
      <c r="D234" s="35">
        <f>SUM(D235:D237)</f>
        <v>5</v>
      </c>
      <c r="E234" s="35">
        <f t="shared" ref="E234:AE234" si="119">SUM(E235:E237)</f>
        <v>1</v>
      </c>
      <c r="F234" s="35">
        <f t="shared" si="119"/>
        <v>6</v>
      </c>
      <c r="G234" s="35">
        <f t="shared" si="119"/>
        <v>6</v>
      </c>
      <c r="H234" s="35">
        <f t="shared" si="119"/>
        <v>6</v>
      </c>
      <c r="I234" s="35">
        <f t="shared" si="119"/>
        <v>6</v>
      </c>
      <c r="J234" s="35">
        <f t="shared" si="119"/>
        <v>6</v>
      </c>
      <c r="K234" s="35">
        <f t="shared" si="119"/>
        <v>6</v>
      </c>
      <c r="L234" s="35">
        <f t="shared" si="119"/>
        <v>6</v>
      </c>
      <c r="M234" s="35">
        <f t="shared" si="119"/>
        <v>146</v>
      </c>
      <c r="N234" s="35">
        <f t="shared" si="119"/>
        <v>5</v>
      </c>
      <c r="O234" s="35">
        <f t="shared" si="119"/>
        <v>151</v>
      </c>
      <c r="P234" s="154">
        <f t="shared" si="119"/>
        <v>63</v>
      </c>
      <c r="Q234" s="35">
        <f t="shared" si="119"/>
        <v>0</v>
      </c>
      <c r="R234" s="35">
        <f t="shared" si="119"/>
        <v>0</v>
      </c>
      <c r="S234" s="35">
        <f t="shared" si="119"/>
        <v>0</v>
      </c>
      <c r="T234" s="35">
        <f t="shared" si="119"/>
        <v>0</v>
      </c>
      <c r="U234" s="35">
        <f t="shared" si="119"/>
        <v>5</v>
      </c>
      <c r="V234" s="35">
        <f t="shared" si="119"/>
        <v>7</v>
      </c>
      <c r="W234" s="35">
        <f t="shared" si="119"/>
        <v>7</v>
      </c>
      <c r="X234" s="35">
        <f t="shared" si="119"/>
        <v>7</v>
      </c>
      <c r="Y234" s="35">
        <f t="shared" si="119"/>
        <v>8</v>
      </c>
      <c r="Z234" s="35">
        <f t="shared" si="119"/>
        <v>25</v>
      </c>
      <c r="AA234" s="35">
        <f t="shared" si="119"/>
        <v>6</v>
      </c>
      <c r="AB234" s="35">
        <f t="shared" si="119"/>
        <v>6</v>
      </c>
      <c r="AC234" s="35">
        <f t="shared" si="119"/>
        <v>6</v>
      </c>
      <c r="AD234" s="35">
        <f t="shared" si="119"/>
        <v>7</v>
      </c>
      <c r="AE234" s="35">
        <f t="shared" si="119"/>
        <v>23</v>
      </c>
      <c r="AF234" s="47"/>
      <c r="AG234" s="57"/>
      <c r="AH234" s="57"/>
      <c r="AI234" s="57"/>
      <c r="AJ234" s="57"/>
      <c r="AK234" s="57"/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57"/>
      <c r="AW234" s="57"/>
      <c r="AX234" s="57"/>
      <c r="AY234" s="57"/>
      <c r="AZ234" s="57"/>
      <c r="BA234" s="57"/>
      <c r="BB234" s="57"/>
      <c r="BC234" s="57"/>
      <c r="BD234" s="57"/>
      <c r="BE234" s="57"/>
      <c r="BF234" s="57"/>
    </row>
    <row r="235" spans="1:58" s="45" customFormat="1" ht="15" x14ac:dyDescent="0.2">
      <c r="A235" s="27"/>
      <c r="B235" s="12">
        <v>1</v>
      </c>
      <c r="C235" s="13" t="s">
        <v>236</v>
      </c>
      <c r="D235" s="12">
        <v>5</v>
      </c>
      <c r="E235" s="12">
        <v>1</v>
      </c>
      <c r="F235" s="27">
        <f t="shared" si="102"/>
        <v>6</v>
      </c>
      <c r="G235" s="28">
        <v>6</v>
      </c>
      <c r="H235" s="28">
        <v>6</v>
      </c>
      <c r="I235" s="28">
        <v>6</v>
      </c>
      <c r="J235" s="28">
        <v>6</v>
      </c>
      <c r="K235" s="28">
        <v>6</v>
      </c>
      <c r="L235" s="28">
        <v>6</v>
      </c>
      <c r="M235" s="12">
        <v>146</v>
      </c>
      <c r="N235" s="12">
        <v>5</v>
      </c>
      <c r="O235" s="27">
        <f t="shared" si="117"/>
        <v>151</v>
      </c>
      <c r="P235" s="93">
        <v>30</v>
      </c>
      <c r="Q235" s="42"/>
      <c r="R235" s="42"/>
      <c r="S235" s="42"/>
      <c r="T235" s="42"/>
      <c r="U235" s="42">
        <v>1</v>
      </c>
      <c r="V235" s="42">
        <v>4</v>
      </c>
      <c r="W235" s="42">
        <v>4</v>
      </c>
      <c r="X235" s="42">
        <v>4</v>
      </c>
      <c r="Y235" s="42">
        <v>5</v>
      </c>
      <c r="Z235" s="42">
        <v>5</v>
      </c>
      <c r="AA235" s="42">
        <v>4</v>
      </c>
      <c r="AB235" s="42">
        <v>4</v>
      </c>
      <c r="AC235" s="42">
        <v>4</v>
      </c>
      <c r="AD235" s="42">
        <v>5</v>
      </c>
      <c r="AE235" s="43">
        <v>10</v>
      </c>
      <c r="AF235" s="44">
        <f t="shared" si="109"/>
        <v>10731000</v>
      </c>
      <c r="AG235" s="57"/>
      <c r="AH235" s="57"/>
      <c r="AI235" s="57"/>
      <c r="AJ235" s="57"/>
      <c r="AK235" s="57"/>
      <c r="AL235" s="57"/>
      <c r="AM235" s="57"/>
      <c r="AN235" s="57"/>
      <c r="AO235" s="57"/>
      <c r="AP235" s="57"/>
      <c r="AQ235" s="57"/>
      <c r="AR235" s="57"/>
      <c r="AS235" s="57"/>
      <c r="AT235" s="57"/>
      <c r="AU235" s="57"/>
      <c r="AV235" s="57"/>
      <c r="AW235" s="57"/>
      <c r="AX235" s="57"/>
      <c r="AY235" s="57"/>
      <c r="AZ235" s="57"/>
      <c r="BA235" s="57"/>
      <c r="BB235" s="57"/>
      <c r="BC235" s="57"/>
      <c r="BD235" s="57"/>
      <c r="BE235" s="57"/>
      <c r="BF235" s="57"/>
    </row>
    <row r="236" spans="1:58" s="45" customFormat="1" ht="15" x14ac:dyDescent="0.2">
      <c r="A236" s="27"/>
      <c r="B236" s="12">
        <v>2</v>
      </c>
      <c r="C236" s="13" t="s">
        <v>237</v>
      </c>
      <c r="D236" s="12"/>
      <c r="E236" s="12"/>
      <c r="F236" s="27">
        <f t="shared" si="102"/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12"/>
      <c r="N236" s="12"/>
      <c r="O236" s="27">
        <f t="shared" si="117"/>
        <v>0</v>
      </c>
      <c r="P236" s="94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4">
        <f t="shared" si="109"/>
        <v>0</v>
      </c>
      <c r="AG236" s="57"/>
      <c r="AH236" s="57"/>
      <c r="AI236" s="57"/>
      <c r="AJ236" s="57"/>
      <c r="AK236" s="57"/>
      <c r="AL236" s="57"/>
      <c r="AM236" s="57"/>
      <c r="AN236" s="57"/>
      <c r="AO236" s="57"/>
      <c r="AP236" s="57"/>
      <c r="AQ236" s="57"/>
      <c r="AR236" s="57"/>
      <c r="AS236" s="57"/>
      <c r="AT236" s="57"/>
      <c r="AU236" s="57"/>
      <c r="AV236" s="57"/>
      <c r="AW236" s="57"/>
      <c r="AX236" s="57"/>
      <c r="AY236" s="57"/>
      <c r="AZ236" s="57"/>
      <c r="BA236" s="57"/>
      <c r="BB236" s="57"/>
      <c r="BC236" s="57"/>
      <c r="BD236" s="57"/>
      <c r="BE236" s="57"/>
      <c r="BF236" s="57"/>
    </row>
    <row r="237" spans="1:58" s="45" customFormat="1" ht="15" x14ac:dyDescent="0.2">
      <c r="A237" s="27"/>
      <c r="B237" s="12">
        <v>3</v>
      </c>
      <c r="C237" s="13" t="s">
        <v>238</v>
      </c>
      <c r="D237" s="12"/>
      <c r="E237" s="12"/>
      <c r="F237" s="27">
        <f t="shared" ref="F237:F283" si="120">SUM(D237:E237)</f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12"/>
      <c r="N237" s="12"/>
      <c r="O237" s="27">
        <f t="shared" si="117"/>
        <v>0</v>
      </c>
      <c r="P237" s="93">
        <v>33</v>
      </c>
      <c r="Q237" s="42"/>
      <c r="R237" s="42"/>
      <c r="S237" s="42"/>
      <c r="T237" s="42"/>
      <c r="U237" s="42">
        <v>4</v>
      </c>
      <c r="V237" s="42">
        <v>3</v>
      </c>
      <c r="W237" s="42">
        <v>3</v>
      </c>
      <c r="X237" s="42">
        <v>3</v>
      </c>
      <c r="Y237" s="42">
        <v>3</v>
      </c>
      <c r="Z237" s="42">
        <v>20</v>
      </c>
      <c r="AA237" s="42">
        <v>2</v>
      </c>
      <c r="AB237" s="42">
        <v>2</v>
      </c>
      <c r="AC237" s="42">
        <v>2</v>
      </c>
      <c r="AD237" s="42">
        <v>2</v>
      </c>
      <c r="AE237" s="43">
        <v>13</v>
      </c>
      <c r="AF237" s="44">
        <f t="shared" si="109"/>
        <v>5967000</v>
      </c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  <c r="AZ237" s="57"/>
      <c r="BA237" s="57"/>
      <c r="BB237" s="57"/>
      <c r="BC237" s="57"/>
      <c r="BD237" s="57"/>
      <c r="BE237" s="57"/>
      <c r="BF237" s="57"/>
    </row>
    <row r="238" spans="1:58" s="39" customFormat="1" ht="15" x14ac:dyDescent="0.2">
      <c r="A238" s="35">
        <v>51</v>
      </c>
      <c r="B238" s="64" t="s">
        <v>239</v>
      </c>
      <c r="C238" s="37"/>
      <c r="D238" s="35">
        <f>SUM(D239:D240)</f>
        <v>8</v>
      </c>
      <c r="E238" s="35">
        <f t="shared" ref="E238:AE238" si="121">SUM(E239:E240)</f>
        <v>4</v>
      </c>
      <c r="F238" s="35">
        <f t="shared" si="121"/>
        <v>12</v>
      </c>
      <c r="G238" s="35">
        <f t="shared" si="121"/>
        <v>12</v>
      </c>
      <c r="H238" s="35">
        <f t="shared" si="121"/>
        <v>12</v>
      </c>
      <c r="I238" s="35">
        <f t="shared" si="121"/>
        <v>12</v>
      </c>
      <c r="J238" s="35">
        <f t="shared" si="121"/>
        <v>12</v>
      </c>
      <c r="K238" s="35">
        <f t="shared" si="121"/>
        <v>12</v>
      </c>
      <c r="L238" s="35">
        <f t="shared" si="121"/>
        <v>12</v>
      </c>
      <c r="M238" s="35">
        <f t="shared" si="121"/>
        <v>95</v>
      </c>
      <c r="N238" s="35">
        <f t="shared" si="121"/>
        <v>16</v>
      </c>
      <c r="O238" s="35">
        <f t="shared" si="121"/>
        <v>111</v>
      </c>
      <c r="P238" s="154">
        <f t="shared" si="121"/>
        <v>5</v>
      </c>
      <c r="Q238" s="35">
        <f t="shared" si="121"/>
        <v>36</v>
      </c>
      <c r="R238" s="35">
        <f t="shared" si="121"/>
        <v>52</v>
      </c>
      <c r="S238" s="35">
        <f t="shared" si="121"/>
        <v>41</v>
      </c>
      <c r="T238" s="35">
        <f t="shared" si="121"/>
        <v>53</v>
      </c>
      <c r="U238" s="35">
        <f t="shared" si="121"/>
        <v>8</v>
      </c>
      <c r="V238" s="35">
        <f t="shared" si="121"/>
        <v>9</v>
      </c>
      <c r="W238" s="35">
        <f t="shared" si="121"/>
        <v>9</v>
      </c>
      <c r="X238" s="35">
        <f t="shared" si="121"/>
        <v>9</v>
      </c>
      <c r="Y238" s="35">
        <f t="shared" si="121"/>
        <v>9</v>
      </c>
      <c r="Z238" s="35">
        <f t="shared" si="121"/>
        <v>30</v>
      </c>
      <c r="AA238" s="35">
        <f t="shared" si="121"/>
        <v>30</v>
      </c>
      <c r="AB238" s="35">
        <f t="shared" si="121"/>
        <v>30</v>
      </c>
      <c r="AC238" s="35">
        <f t="shared" si="121"/>
        <v>30</v>
      </c>
      <c r="AD238" s="35">
        <f t="shared" si="121"/>
        <v>30</v>
      </c>
      <c r="AE238" s="35">
        <f t="shared" si="121"/>
        <v>30</v>
      </c>
      <c r="AF238" s="47"/>
      <c r="AG238" s="57"/>
      <c r="AH238" s="57"/>
      <c r="AI238" s="57"/>
      <c r="AJ238" s="57"/>
      <c r="AK238" s="57"/>
      <c r="AL238" s="57"/>
      <c r="AM238" s="57"/>
      <c r="AN238" s="57"/>
      <c r="AO238" s="57"/>
      <c r="AP238" s="57"/>
      <c r="AQ238" s="57"/>
      <c r="AR238" s="57"/>
      <c r="AS238" s="57"/>
      <c r="AT238" s="57"/>
      <c r="AU238" s="57"/>
      <c r="AV238" s="57"/>
      <c r="AW238" s="57"/>
      <c r="AX238" s="57"/>
      <c r="AY238" s="57"/>
      <c r="AZ238" s="57"/>
      <c r="BA238" s="57"/>
      <c r="BB238" s="57"/>
      <c r="BC238" s="57"/>
      <c r="BD238" s="57"/>
      <c r="BE238" s="57"/>
      <c r="BF238" s="57"/>
    </row>
    <row r="239" spans="1:58" s="45" customFormat="1" ht="30" x14ac:dyDescent="0.2">
      <c r="A239" s="27"/>
      <c r="B239" s="12">
        <v>1</v>
      </c>
      <c r="C239" s="40" t="s">
        <v>241</v>
      </c>
      <c r="D239" s="12">
        <v>4</v>
      </c>
      <c r="E239" s="12">
        <v>2</v>
      </c>
      <c r="F239" s="27">
        <f t="shared" si="120"/>
        <v>6</v>
      </c>
      <c r="G239" s="28">
        <v>6</v>
      </c>
      <c r="H239" s="28">
        <v>6</v>
      </c>
      <c r="I239" s="28">
        <v>6</v>
      </c>
      <c r="J239" s="28">
        <v>6</v>
      </c>
      <c r="K239" s="28">
        <v>6</v>
      </c>
      <c r="L239" s="28">
        <v>6</v>
      </c>
      <c r="M239" s="12">
        <v>64</v>
      </c>
      <c r="N239" s="12">
        <v>10</v>
      </c>
      <c r="O239" s="27">
        <f t="shared" si="117"/>
        <v>74</v>
      </c>
      <c r="P239" s="93">
        <v>0</v>
      </c>
      <c r="Q239" s="42">
        <v>31</v>
      </c>
      <c r="R239" s="42">
        <v>44</v>
      </c>
      <c r="S239" s="42">
        <v>36</v>
      </c>
      <c r="T239" s="42">
        <v>48</v>
      </c>
      <c r="U239" s="42">
        <v>3</v>
      </c>
      <c r="V239" s="42">
        <v>4</v>
      </c>
      <c r="W239" s="42">
        <v>4</v>
      </c>
      <c r="X239" s="42">
        <v>4</v>
      </c>
      <c r="Y239" s="42">
        <v>4</v>
      </c>
      <c r="Z239" s="42">
        <v>20</v>
      </c>
      <c r="AA239" s="42">
        <v>20</v>
      </c>
      <c r="AB239" s="42">
        <v>20</v>
      </c>
      <c r="AC239" s="42">
        <v>20</v>
      </c>
      <c r="AD239" s="42">
        <v>20</v>
      </c>
      <c r="AE239" s="43">
        <v>20</v>
      </c>
      <c r="AF239" s="44">
        <f t="shared" si="109"/>
        <v>18324000</v>
      </c>
      <c r="AG239" s="57"/>
      <c r="AH239" s="57"/>
      <c r="AI239" s="57"/>
      <c r="AJ239" s="57"/>
      <c r="AK239" s="57"/>
      <c r="AL239" s="57"/>
      <c r="AM239" s="57"/>
      <c r="AN239" s="57"/>
      <c r="AO239" s="57"/>
      <c r="AP239" s="57"/>
      <c r="AQ239" s="57"/>
      <c r="AR239" s="57"/>
      <c r="AS239" s="57"/>
      <c r="AT239" s="57"/>
      <c r="AU239" s="57"/>
      <c r="AV239" s="57"/>
      <c r="AW239" s="57"/>
      <c r="AX239" s="57"/>
      <c r="AY239" s="57"/>
      <c r="AZ239" s="57"/>
      <c r="BA239" s="57"/>
      <c r="BB239" s="57"/>
      <c r="BC239" s="57"/>
      <c r="BD239" s="57"/>
      <c r="BE239" s="57"/>
      <c r="BF239" s="57"/>
    </row>
    <row r="240" spans="1:58" s="45" customFormat="1" ht="15" x14ac:dyDescent="0.2">
      <c r="A240" s="27"/>
      <c r="B240" s="12">
        <v>2</v>
      </c>
      <c r="C240" s="13" t="s">
        <v>240</v>
      </c>
      <c r="D240" s="12">
        <v>4</v>
      </c>
      <c r="E240" s="12">
        <v>2</v>
      </c>
      <c r="F240" s="27">
        <f t="shared" si="120"/>
        <v>6</v>
      </c>
      <c r="G240" s="28">
        <v>6</v>
      </c>
      <c r="H240" s="28">
        <v>6</v>
      </c>
      <c r="I240" s="28">
        <v>6</v>
      </c>
      <c r="J240" s="28">
        <v>6</v>
      </c>
      <c r="K240" s="28">
        <v>6</v>
      </c>
      <c r="L240" s="28">
        <v>6</v>
      </c>
      <c r="M240" s="12">
        <v>31</v>
      </c>
      <c r="N240" s="12">
        <v>6</v>
      </c>
      <c r="O240" s="27">
        <f t="shared" si="117"/>
        <v>37</v>
      </c>
      <c r="P240" s="94">
        <v>5</v>
      </c>
      <c r="Q240" s="42">
        <v>5</v>
      </c>
      <c r="R240" s="42">
        <v>8</v>
      </c>
      <c r="S240" s="42">
        <v>5</v>
      </c>
      <c r="T240" s="42">
        <v>5</v>
      </c>
      <c r="U240" s="42">
        <v>5</v>
      </c>
      <c r="V240" s="42">
        <v>5</v>
      </c>
      <c r="W240" s="42">
        <v>5</v>
      </c>
      <c r="X240" s="42">
        <v>5</v>
      </c>
      <c r="Y240" s="42">
        <v>5</v>
      </c>
      <c r="Z240" s="42">
        <v>10</v>
      </c>
      <c r="AA240" s="42">
        <v>10</v>
      </c>
      <c r="AB240" s="42">
        <v>10</v>
      </c>
      <c r="AC240" s="42">
        <v>10</v>
      </c>
      <c r="AD240" s="42">
        <v>10</v>
      </c>
      <c r="AE240" s="43">
        <v>10</v>
      </c>
      <c r="AF240" s="44">
        <f t="shared" si="109"/>
        <v>11000000</v>
      </c>
      <c r="AG240" s="57"/>
      <c r="AH240" s="57"/>
      <c r="AI240" s="57"/>
      <c r="AJ240" s="57"/>
      <c r="AK240" s="57"/>
      <c r="AL240" s="57"/>
      <c r="AM240" s="57"/>
      <c r="AN240" s="57"/>
      <c r="AO240" s="57"/>
      <c r="AP240" s="57"/>
      <c r="AQ240" s="57"/>
      <c r="AR240" s="57"/>
      <c r="AS240" s="57"/>
      <c r="AT240" s="57"/>
      <c r="AU240" s="57"/>
      <c r="AV240" s="57"/>
      <c r="AW240" s="57"/>
      <c r="AX240" s="57"/>
      <c r="AY240" s="57"/>
      <c r="AZ240" s="57"/>
      <c r="BA240" s="57"/>
      <c r="BB240" s="57"/>
      <c r="BC240" s="57"/>
      <c r="BD240" s="57"/>
      <c r="BE240" s="57"/>
      <c r="BF240" s="57"/>
    </row>
    <row r="241" spans="1:58" s="39" customFormat="1" ht="15" x14ac:dyDescent="0.2">
      <c r="A241" s="35">
        <v>52</v>
      </c>
      <c r="B241" s="64" t="s">
        <v>242</v>
      </c>
      <c r="C241" s="37"/>
      <c r="D241" s="35">
        <f>SUM(D242:D245)</f>
        <v>9</v>
      </c>
      <c r="E241" s="35">
        <f t="shared" ref="E241:AE241" si="122">SUM(E242:E245)</f>
        <v>9</v>
      </c>
      <c r="F241" s="35">
        <f t="shared" si="122"/>
        <v>18</v>
      </c>
      <c r="G241" s="35">
        <f t="shared" si="122"/>
        <v>18</v>
      </c>
      <c r="H241" s="35">
        <f t="shared" si="122"/>
        <v>18</v>
      </c>
      <c r="I241" s="35">
        <f t="shared" si="122"/>
        <v>18</v>
      </c>
      <c r="J241" s="35">
        <f t="shared" si="122"/>
        <v>18</v>
      </c>
      <c r="K241" s="35">
        <f t="shared" si="122"/>
        <v>18</v>
      </c>
      <c r="L241" s="35">
        <f t="shared" si="122"/>
        <v>18</v>
      </c>
      <c r="M241" s="35">
        <f t="shared" si="122"/>
        <v>257</v>
      </c>
      <c r="N241" s="35">
        <f t="shared" si="122"/>
        <v>257</v>
      </c>
      <c r="O241" s="35">
        <f t="shared" si="122"/>
        <v>514</v>
      </c>
      <c r="P241" s="154">
        <f t="shared" si="122"/>
        <v>110</v>
      </c>
      <c r="Q241" s="35">
        <f t="shared" si="122"/>
        <v>110</v>
      </c>
      <c r="R241" s="35">
        <f t="shared" si="122"/>
        <v>110</v>
      </c>
      <c r="S241" s="35">
        <f t="shared" si="122"/>
        <v>110</v>
      </c>
      <c r="T241" s="35">
        <f t="shared" si="122"/>
        <v>110</v>
      </c>
      <c r="U241" s="35">
        <f t="shared" si="122"/>
        <v>7</v>
      </c>
      <c r="V241" s="35">
        <f t="shared" si="122"/>
        <v>7</v>
      </c>
      <c r="W241" s="35">
        <f t="shared" si="122"/>
        <v>7</v>
      </c>
      <c r="X241" s="35">
        <f t="shared" si="122"/>
        <v>7</v>
      </c>
      <c r="Y241" s="35">
        <f t="shared" si="122"/>
        <v>7</v>
      </c>
      <c r="Z241" s="35">
        <f t="shared" si="122"/>
        <v>7</v>
      </c>
      <c r="AA241" s="35">
        <f t="shared" si="122"/>
        <v>7</v>
      </c>
      <c r="AB241" s="35">
        <f t="shared" si="122"/>
        <v>7</v>
      </c>
      <c r="AC241" s="35">
        <f t="shared" si="122"/>
        <v>7</v>
      </c>
      <c r="AD241" s="35">
        <f t="shared" si="122"/>
        <v>7</v>
      </c>
      <c r="AE241" s="35">
        <f t="shared" si="122"/>
        <v>7</v>
      </c>
      <c r="AF241" s="4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  <c r="AZ241" s="57"/>
      <c r="BA241" s="57"/>
      <c r="BB241" s="57"/>
      <c r="BC241" s="57"/>
      <c r="BD241" s="57"/>
      <c r="BE241" s="57"/>
      <c r="BF241" s="57"/>
    </row>
    <row r="242" spans="1:58" s="45" customFormat="1" ht="15" x14ac:dyDescent="0.2">
      <c r="A242" s="27"/>
      <c r="B242" s="12">
        <v>1</v>
      </c>
      <c r="C242" s="40" t="s">
        <v>243</v>
      </c>
      <c r="D242" s="12">
        <v>2</v>
      </c>
      <c r="E242" s="12">
        <v>2</v>
      </c>
      <c r="F242" s="27">
        <f t="shared" si="120"/>
        <v>4</v>
      </c>
      <c r="G242" s="28">
        <v>4</v>
      </c>
      <c r="H242" s="28">
        <v>4</v>
      </c>
      <c r="I242" s="28">
        <v>4</v>
      </c>
      <c r="J242" s="28">
        <v>4</v>
      </c>
      <c r="K242" s="28">
        <v>4</v>
      </c>
      <c r="L242" s="28">
        <v>4</v>
      </c>
      <c r="M242" s="12">
        <v>66</v>
      </c>
      <c r="N242" s="12">
        <v>66</v>
      </c>
      <c r="O242" s="27">
        <f t="shared" si="117"/>
        <v>132</v>
      </c>
      <c r="P242" s="93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3"/>
      <c r="AF242" s="44">
        <f t="shared" si="109"/>
        <v>4000000</v>
      </c>
      <c r="AG242" s="57"/>
      <c r="AH242" s="57"/>
      <c r="AI242" s="57"/>
      <c r="AJ242" s="57"/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  <c r="AZ242" s="57"/>
      <c r="BA242" s="57"/>
      <c r="BB242" s="57"/>
      <c r="BC242" s="57"/>
      <c r="BD242" s="57"/>
      <c r="BE242" s="57"/>
      <c r="BF242" s="57"/>
    </row>
    <row r="243" spans="1:58" s="45" customFormat="1" ht="15" x14ac:dyDescent="0.2">
      <c r="A243" s="27"/>
      <c r="B243" s="12">
        <v>2</v>
      </c>
      <c r="C243" s="40" t="s">
        <v>244</v>
      </c>
      <c r="D243" s="12">
        <v>2</v>
      </c>
      <c r="E243" s="12">
        <v>2</v>
      </c>
      <c r="F243" s="27">
        <f t="shared" si="120"/>
        <v>4</v>
      </c>
      <c r="G243" s="28">
        <v>4</v>
      </c>
      <c r="H243" s="28">
        <v>4</v>
      </c>
      <c r="I243" s="28">
        <v>4</v>
      </c>
      <c r="J243" s="28">
        <v>4</v>
      </c>
      <c r="K243" s="28">
        <v>4</v>
      </c>
      <c r="L243" s="28">
        <v>4</v>
      </c>
      <c r="M243" s="12">
        <v>60</v>
      </c>
      <c r="N243" s="12">
        <v>60</v>
      </c>
      <c r="O243" s="27">
        <f t="shared" si="117"/>
        <v>120</v>
      </c>
      <c r="P243" s="93">
        <v>50</v>
      </c>
      <c r="Q243" s="42">
        <v>50</v>
      </c>
      <c r="R243" s="42">
        <v>50</v>
      </c>
      <c r="S243" s="42">
        <v>50</v>
      </c>
      <c r="T243" s="42">
        <v>50</v>
      </c>
      <c r="U243" s="42">
        <v>2</v>
      </c>
      <c r="V243" s="42">
        <v>2</v>
      </c>
      <c r="W243" s="42">
        <v>2</v>
      </c>
      <c r="X243" s="42">
        <v>2</v>
      </c>
      <c r="Y243" s="42">
        <v>2</v>
      </c>
      <c r="Z243" s="42">
        <v>2</v>
      </c>
      <c r="AA243" s="42">
        <v>2</v>
      </c>
      <c r="AB243" s="42">
        <v>2</v>
      </c>
      <c r="AC243" s="42">
        <v>2</v>
      </c>
      <c r="AD243" s="42">
        <v>2</v>
      </c>
      <c r="AE243" s="43">
        <v>2</v>
      </c>
      <c r="AF243" s="44">
        <f t="shared" si="109"/>
        <v>13388000</v>
      </c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  <c r="AZ243" s="57"/>
      <c r="BA243" s="57"/>
      <c r="BB243" s="57"/>
      <c r="BC243" s="57"/>
      <c r="BD243" s="57"/>
      <c r="BE243" s="57"/>
      <c r="BF243" s="57"/>
    </row>
    <row r="244" spans="1:58" s="45" customFormat="1" ht="15" x14ac:dyDescent="0.2">
      <c r="A244" s="27"/>
      <c r="B244" s="12">
        <v>3</v>
      </c>
      <c r="C244" s="40" t="s">
        <v>245</v>
      </c>
      <c r="D244" s="12">
        <v>3</v>
      </c>
      <c r="E244" s="12">
        <v>3</v>
      </c>
      <c r="F244" s="27">
        <f t="shared" si="120"/>
        <v>6</v>
      </c>
      <c r="G244" s="28">
        <v>6</v>
      </c>
      <c r="H244" s="28">
        <v>6</v>
      </c>
      <c r="I244" s="28">
        <v>6</v>
      </c>
      <c r="J244" s="28">
        <v>6</v>
      </c>
      <c r="K244" s="28">
        <v>6</v>
      </c>
      <c r="L244" s="28">
        <v>6</v>
      </c>
      <c r="M244" s="12">
        <v>74</v>
      </c>
      <c r="N244" s="12">
        <v>74</v>
      </c>
      <c r="O244" s="27">
        <f t="shared" si="117"/>
        <v>148</v>
      </c>
      <c r="P244" s="94">
        <v>30</v>
      </c>
      <c r="Q244" s="42">
        <v>30</v>
      </c>
      <c r="R244" s="42">
        <v>30</v>
      </c>
      <c r="S244" s="42">
        <v>30</v>
      </c>
      <c r="T244" s="42">
        <v>30</v>
      </c>
      <c r="U244" s="42">
        <v>3</v>
      </c>
      <c r="V244" s="42">
        <v>3</v>
      </c>
      <c r="W244" s="42">
        <v>3</v>
      </c>
      <c r="X244" s="42">
        <v>3</v>
      </c>
      <c r="Y244" s="42">
        <v>3</v>
      </c>
      <c r="Z244" s="42">
        <v>3</v>
      </c>
      <c r="AA244" s="42">
        <v>3</v>
      </c>
      <c r="AB244" s="42">
        <v>3</v>
      </c>
      <c r="AC244" s="42">
        <v>3</v>
      </c>
      <c r="AD244" s="42">
        <v>3</v>
      </c>
      <c r="AE244" s="43">
        <v>3</v>
      </c>
      <c r="AF244" s="44">
        <f t="shared" si="109"/>
        <v>12782000</v>
      </c>
      <c r="AG244" s="57"/>
      <c r="AH244" s="57"/>
      <c r="AI244" s="57"/>
      <c r="AJ244" s="57"/>
      <c r="AK244" s="57"/>
      <c r="AL244" s="57"/>
      <c r="AM244" s="57"/>
      <c r="AN244" s="57"/>
      <c r="AO244" s="57"/>
      <c r="AP244" s="57"/>
      <c r="AQ244" s="57"/>
      <c r="AR244" s="57"/>
      <c r="AS244" s="57"/>
      <c r="AT244" s="57"/>
      <c r="AU244" s="57"/>
      <c r="AV244" s="57"/>
      <c r="AW244" s="57"/>
      <c r="AX244" s="57"/>
      <c r="AY244" s="57"/>
      <c r="AZ244" s="57"/>
      <c r="BA244" s="57"/>
      <c r="BB244" s="57"/>
      <c r="BC244" s="57"/>
      <c r="BD244" s="57"/>
      <c r="BE244" s="57"/>
      <c r="BF244" s="57"/>
    </row>
    <row r="245" spans="1:58" s="45" customFormat="1" ht="15" x14ac:dyDescent="0.2">
      <c r="A245" s="27"/>
      <c r="B245" s="12">
        <v>4</v>
      </c>
      <c r="C245" s="40" t="s">
        <v>246</v>
      </c>
      <c r="D245" s="12">
        <v>2</v>
      </c>
      <c r="E245" s="12">
        <v>2</v>
      </c>
      <c r="F245" s="27">
        <f t="shared" si="120"/>
        <v>4</v>
      </c>
      <c r="G245" s="28">
        <v>4</v>
      </c>
      <c r="H245" s="28">
        <v>4</v>
      </c>
      <c r="I245" s="28">
        <v>4</v>
      </c>
      <c r="J245" s="28">
        <v>4</v>
      </c>
      <c r="K245" s="28">
        <v>4</v>
      </c>
      <c r="L245" s="28">
        <v>4</v>
      </c>
      <c r="M245" s="12">
        <v>57</v>
      </c>
      <c r="N245" s="12">
        <v>57</v>
      </c>
      <c r="O245" s="27">
        <f t="shared" si="117"/>
        <v>114</v>
      </c>
      <c r="P245" s="94">
        <v>30</v>
      </c>
      <c r="Q245" s="42">
        <v>30</v>
      </c>
      <c r="R245" s="42">
        <v>30</v>
      </c>
      <c r="S245" s="42">
        <v>30</v>
      </c>
      <c r="T245" s="42">
        <v>30</v>
      </c>
      <c r="U245" s="42">
        <v>2</v>
      </c>
      <c r="V245" s="42">
        <v>2</v>
      </c>
      <c r="W245" s="42">
        <v>2</v>
      </c>
      <c r="X245" s="42">
        <v>2</v>
      </c>
      <c r="Y245" s="42">
        <v>2</v>
      </c>
      <c r="Z245" s="42">
        <v>2</v>
      </c>
      <c r="AA245" s="42">
        <v>2</v>
      </c>
      <c r="AB245" s="42">
        <v>2</v>
      </c>
      <c r="AC245" s="42">
        <v>2</v>
      </c>
      <c r="AD245" s="42">
        <v>2</v>
      </c>
      <c r="AE245" s="43">
        <v>2</v>
      </c>
      <c r="AF245" s="44">
        <f t="shared" si="109"/>
        <v>10308000</v>
      </c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7"/>
      <c r="AU245" s="57"/>
      <c r="AV245" s="57"/>
      <c r="AW245" s="57"/>
      <c r="AX245" s="57"/>
      <c r="AY245" s="57"/>
      <c r="AZ245" s="57"/>
      <c r="BA245" s="57"/>
      <c r="BB245" s="57"/>
      <c r="BC245" s="57"/>
      <c r="BD245" s="57"/>
      <c r="BE245" s="57"/>
      <c r="BF245" s="57"/>
    </row>
    <row r="246" spans="1:58" s="39" customFormat="1" ht="15" x14ac:dyDescent="0.2">
      <c r="A246" s="35">
        <v>53</v>
      </c>
      <c r="B246" s="64" t="s">
        <v>247</v>
      </c>
      <c r="C246" s="37"/>
      <c r="D246" s="35">
        <f>SUM(D247:D250)</f>
        <v>9</v>
      </c>
      <c r="E246" s="35">
        <f t="shared" ref="E246:AE246" si="123">SUM(E247:E250)</f>
        <v>6</v>
      </c>
      <c r="F246" s="35">
        <f t="shared" si="123"/>
        <v>15</v>
      </c>
      <c r="G246" s="35">
        <f t="shared" si="123"/>
        <v>15</v>
      </c>
      <c r="H246" s="35">
        <f t="shared" si="123"/>
        <v>15</v>
      </c>
      <c r="I246" s="35">
        <f t="shared" si="123"/>
        <v>15</v>
      </c>
      <c r="J246" s="35">
        <f t="shared" si="123"/>
        <v>15</v>
      </c>
      <c r="K246" s="35">
        <f t="shared" si="123"/>
        <v>15</v>
      </c>
      <c r="L246" s="35">
        <f t="shared" si="123"/>
        <v>15</v>
      </c>
      <c r="M246" s="35">
        <f t="shared" si="123"/>
        <v>176</v>
      </c>
      <c r="N246" s="35">
        <f t="shared" si="123"/>
        <v>11</v>
      </c>
      <c r="O246" s="35">
        <f t="shared" si="123"/>
        <v>187</v>
      </c>
      <c r="P246" s="154">
        <f t="shared" si="123"/>
        <v>176</v>
      </c>
      <c r="Q246" s="35">
        <f t="shared" si="123"/>
        <v>157</v>
      </c>
      <c r="R246" s="35">
        <f t="shared" si="123"/>
        <v>186</v>
      </c>
      <c r="S246" s="35">
        <f t="shared" si="123"/>
        <v>174</v>
      </c>
      <c r="T246" s="35">
        <f t="shared" si="123"/>
        <v>207</v>
      </c>
      <c r="U246" s="35">
        <f t="shared" si="123"/>
        <v>14</v>
      </c>
      <c r="V246" s="35">
        <f t="shared" si="123"/>
        <v>13</v>
      </c>
      <c r="W246" s="35">
        <f t="shared" si="123"/>
        <v>11</v>
      </c>
      <c r="X246" s="35">
        <f t="shared" si="123"/>
        <v>11</v>
      </c>
      <c r="Y246" s="35">
        <f t="shared" si="123"/>
        <v>14</v>
      </c>
      <c r="Z246" s="35">
        <f t="shared" si="123"/>
        <v>141</v>
      </c>
      <c r="AA246" s="35">
        <f t="shared" si="123"/>
        <v>124</v>
      </c>
      <c r="AB246" s="35">
        <f t="shared" si="123"/>
        <v>151</v>
      </c>
      <c r="AC246" s="35">
        <f t="shared" si="123"/>
        <v>144</v>
      </c>
      <c r="AD246" s="35">
        <f t="shared" si="123"/>
        <v>159</v>
      </c>
      <c r="AE246" s="35">
        <f t="shared" si="123"/>
        <v>11</v>
      </c>
      <c r="AF246" s="47"/>
      <c r="AG246" s="5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7"/>
      <c r="BA246" s="57"/>
      <c r="BB246" s="57"/>
      <c r="BC246" s="57"/>
      <c r="BD246" s="57"/>
      <c r="BE246" s="57"/>
      <c r="BF246" s="57"/>
    </row>
    <row r="247" spans="1:58" s="45" customFormat="1" ht="15" x14ac:dyDescent="0.2">
      <c r="A247" s="27"/>
      <c r="B247" s="12">
        <v>1</v>
      </c>
      <c r="C247" s="40" t="s">
        <v>248</v>
      </c>
      <c r="D247" s="12">
        <v>3</v>
      </c>
      <c r="E247" s="12">
        <v>1</v>
      </c>
      <c r="F247" s="27">
        <f t="shared" si="120"/>
        <v>4</v>
      </c>
      <c r="G247" s="28">
        <v>4</v>
      </c>
      <c r="H247" s="28">
        <v>4</v>
      </c>
      <c r="I247" s="28">
        <v>4</v>
      </c>
      <c r="J247" s="28">
        <v>4</v>
      </c>
      <c r="K247" s="28">
        <v>4</v>
      </c>
      <c r="L247" s="28">
        <v>4</v>
      </c>
      <c r="M247" s="12">
        <v>70</v>
      </c>
      <c r="N247" s="12">
        <v>4</v>
      </c>
      <c r="O247" s="27">
        <f t="shared" si="117"/>
        <v>74</v>
      </c>
      <c r="P247" s="93">
        <v>70</v>
      </c>
      <c r="Q247" s="42">
        <v>47</v>
      </c>
      <c r="R247" s="42">
        <v>63</v>
      </c>
      <c r="S247" s="42">
        <v>61</v>
      </c>
      <c r="T247" s="42">
        <v>61</v>
      </c>
      <c r="U247" s="42">
        <v>4</v>
      </c>
      <c r="V247" s="42">
        <v>3</v>
      </c>
      <c r="W247" s="42">
        <v>3</v>
      </c>
      <c r="X247" s="42">
        <v>3</v>
      </c>
      <c r="Y247" s="42">
        <v>3</v>
      </c>
      <c r="Z247" s="42">
        <v>70</v>
      </c>
      <c r="AA247" s="42">
        <v>47</v>
      </c>
      <c r="AB247" s="42">
        <v>63</v>
      </c>
      <c r="AC247" s="42">
        <v>61</v>
      </c>
      <c r="AD247" s="42">
        <v>61</v>
      </c>
      <c r="AE247" s="43">
        <v>4</v>
      </c>
      <c r="AF247" s="44">
        <f t="shared" si="109"/>
        <v>31495000</v>
      </c>
      <c r="AG247" s="57"/>
      <c r="AH247" s="57"/>
      <c r="AI247" s="57"/>
      <c r="AJ247" s="57"/>
      <c r="AK247" s="57"/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57"/>
      <c r="AW247" s="57"/>
      <c r="AX247" s="57"/>
      <c r="AY247" s="57"/>
      <c r="AZ247" s="57"/>
      <c r="BA247" s="57"/>
      <c r="BB247" s="57"/>
      <c r="BC247" s="57"/>
      <c r="BD247" s="57"/>
      <c r="BE247" s="57"/>
      <c r="BF247" s="57"/>
    </row>
    <row r="248" spans="1:58" s="45" customFormat="1" ht="15" x14ac:dyDescent="0.2">
      <c r="A248" s="27"/>
      <c r="B248" s="12">
        <v>2</v>
      </c>
      <c r="C248" s="40" t="s">
        <v>249</v>
      </c>
      <c r="D248" s="12">
        <v>2</v>
      </c>
      <c r="E248" s="12">
        <v>1</v>
      </c>
      <c r="F248" s="27">
        <f t="shared" si="120"/>
        <v>3</v>
      </c>
      <c r="G248" s="28">
        <v>3</v>
      </c>
      <c r="H248" s="28">
        <v>3</v>
      </c>
      <c r="I248" s="28">
        <v>3</v>
      </c>
      <c r="J248" s="28">
        <v>3</v>
      </c>
      <c r="K248" s="28">
        <v>3</v>
      </c>
      <c r="L248" s="28">
        <v>3</v>
      </c>
      <c r="M248" s="12">
        <v>36</v>
      </c>
      <c r="N248" s="12">
        <v>3</v>
      </c>
      <c r="O248" s="27">
        <f t="shared" si="117"/>
        <v>39</v>
      </c>
      <c r="P248" s="94">
        <v>36</v>
      </c>
      <c r="Q248" s="42">
        <v>40</v>
      </c>
      <c r="R248" s="42">
        <v>54</v>
      </c>
      <c r="S248" s="42">
        <v>40</v>
      </c>
      <c r="T248" s="42">
        <v>47</v>
      </c>
      <c r="U248" s="42">
        <v>3</v>
      </c>
      <c r="V248" s="42">
        <v>3</v>
      </c>
      <c r="W248" s="42">
        <v>3</v>
      </c>
      <c r="X248" s="42">
        <v>3</v>
      </c>
      <c r="Y248" s="42">
        <v>3</v>
      </c>
      <c r="Z248" s="42">
        <v>36</v>
      </c>
      <c r="AA248" s="42">
        <v>40</v>
      </c>
      <c r="AB248" s="42">
        <v>54</v>
      </c>
      <c r="AC248" s="42">
        <v>40</v>
      </c>
      <c r="AD248" s="42">
        <v>47</v>
      </c>
      <c r="AE248" s="43">
        <v>3</v>
      </c>
      <c r="AF248" s="44">
        <f t="shared" si="109"/>
        <v>22930000</v>
      </c>
      <c r="AG248" s="57"/>
      <c r="AH248" s="57"/>
      <c r="AI248" s="57"/>
      <c r="AJ248" s="57"/>
      <c r="AK248" s="57"/>
      <c r="AL248" s="57"/>
      <c r="AM248" s="57"/>
      <c r="AN248" s="57"/>
      <c r="AO248" s="57"/>
      <c r="AP248" s="57"/>
      <c r="AQ248" s="57"/>
      <c r="AR248" s="57"/>
      <c r="AS248" s="57"/>
      <c r="AT248" s="57"/>
      <c r="AU248" s="57"/>
      <c r="AV248" s="57"/>
      <c r="AW248" s="57"/>
      <c r="AX248" s="57"/>
      <c r="AY248" s="57"/>
      <c r="AZ248" s="57"/>
      <c r="BA248" s="57"/>
      <c r="BB248" s="57"/>
      <c r="BC248" s="57"/>
      <c r="BD248" s="57"/>
      <c r="BE248" s="57"/>
      <c r="BF248" s="57"/>
    </row>
    <row r="249" spans="1:58" s="45" customFormat="1" ht="15" x14ac:dyDescent="0.2">
      <c r="A249" s="27"/>
      <c r="B249" s="12">
        <v>3</v>
      </c>
      <c r="C249" s="40" t="s">
        <v>250</v>
      </c>
      <c r="D249" s="12">
        <v>3</v>
      </c>
      <c r="E249" s="12">
        <v>3</v>
      </c>
      <c r="F249" s="27">
        <f t="shared" si="120"/>
        <v>6</v>
      </c>
      <c r="G249" s="28">
        <v>6</v>
      </c>
      <c r="H249" s="28">
        <v>6</v>
      </c>
      <c r="I249" s="28">
        <v>6</v>
      </c>
      <c r="J249" s="28">
        <v>6</v>
      </c>
      <c r="K249" s="28">
        <v>6</v>
      </c>
      <c r="L249" s="28">
        <v>6</v>
      </c>
      <c r="M249" s="12">
        <v>43</v>
      </c>
      <c r="N249" s="12">
        <v>3</v>
      </c>
      <c r="O249" s="27">
        <f t="shared" si="117"/>
        <v>46</v>
      </c>
      <c r="P249" s="94">
        <v>43</v>
      </c>
      <c r="Q249" s="42">
        <v>41</v>
      </c>
      <c r="R249" s="42">
        <v>44</v>
      </c>
      <c r="S249" s="42">
        <v>38</v>
      </c>
      <c r="T249" s="42">
        <v>58</v>
      </c>
      <c r="U249" s="42">
        <v>6</v>
      </c>
      <c r="V249" s="42">
        <v>6</v>
      </c>
      <c r="W249" s="42">
        <v>4</v>
      </c>
      <c r="X249" s="42">
        <v>4</v>
      </c>
      <c r="Y249" s="42">
        <v>6</v>
      </c>
      <c r="Z249" s="42">
        <v>8</v>
      </c>
      <c r="AA249" s="42">
        <v>8</v>
      </c>
      <c r="AB249" s="42">
        <v>9</v>
      </c>
      <c r="AC249" s="42">
        <v>8</v>
      </c>
      <c r="AD249" s="42">
        <v>10</v>
      </c>
      <c r="AE249" s="43">
        <v>3</v>
      </c>
      <c r="AF249" s="44">
        <f t="shared" si="109"/>
        <v>16143000</v>
      </c>
      <c r="AG249" s="57"/>
      <c r="AH249" s="57"/>
      <c r="AI249" s="57"/>
      <c r="AJ249" s="57"/>
      <c r="AK249" s="57"/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57"/>
      <c r="AW249" s="57"/>
      <c r="AX249" s="57"/>
      <c r="AY249" s="57"/>
      <c r="AZ249" s="57"/>
      <c r="BA249" s="57"/>
      <c r="BB249" s="57"/>
      <c r="BC249" s="57"/>
      <c r="BD249" s="57"/>
      <c r="BE249" s="57"/>
      <c r="BF249" s="57"/>
    </row>
    <row r="250" spans="1:58" s="45" customFormat="1" ht="15" x14ac:dyDescent="0.2">
      <c r="A250" s="27"/>
      <c r="B250" s="12">
        <v>4</v>
      </c>
      <c r="C250" s="40" t="s">
        <v>251</v>
      </c>
      <c r="D250" s="12">
        <v>1</v>
      </c>
      <c r="E250" s="12">
        <v>1</v>
      </c>
      <c r="F250" s="27">
        <f t="shared" si="120"/>
        <v>2</v>
      </c>
      <c r="G250" s="28">
        <v>2</v>
      </c>
      <c r="H250" s="28">
        <v>2</v>
      </c>
      <c r="I250" s="28">
        <v>2</v>
      </c>
      <c r="J250" s="28">
        <v>2</v>
      </c>
      <c r="K250" s="28">
        <v>2</v>
      </c>
      <c r="L250" s="28">
        <v>2</v>
      </c>
      <c r="M250" s="12">
        <v>27</v>
      </c>
      <c r="N250" s="12">
        <v>1</v>
      </c>
      <c r="O250" s="27">
        <f t="shared" si="117"/>
        <v>28</v>
      </c>
      <c r="P250" s="93">
        <v>27</v>
      </c>
      <c r="Q250" s="42">
        <v>29</v>
      </c>
      <c r="R250" s="42">
        <v>25</v>
      </c>
      <c r="S250" s="42">
        <v>35</v>
      </c>
      <c r="T250" s="42">
        <v>41</v>
      </c>
      <c r="U250" s="42">
        <v>1</v>
      </c>
      <c r="V250" s="42">
        <v>1</v>
      </c>
      <c r="W250" s="42">
        <v>1</v>
      </c>
      <c r="X250" s="42">
        <v>1</v>
      </c>
      <c r="Y250" s="42">
        <v>2</v>
      </c>
      <c r="Z250" s="42">
        <v>27</v>
      </c>
      <c r="AA250" s="42">
        <v>29</v>
      </c>
      <c r="AB250" s="42">
        <v>25</v>
      </c>
      <c r="AC250" s="42">
        <v>35</v>
      </c>
      <c r="AD250" s="42">
        <v>41</v>
      </c>
      <c r="AE250" s="43">
        <v>1</v>
      </c>
      <c r="AF250" s="44">
        <f t="shared" si="109"/>
        <v>15828000</v>
      </c>
      <c r="AG250" s="57"/>
      <c r="AH250" s="57"/>
      <c r="AI250" s="57"/>
      <c r="AJ250" s="57"/>
      <c r="AK250" s="57"/>
      <c r="AL250" s="57"/>
      <c r="AM250" s="57"/>
      <c r="AN250" s="57"/>
      <c r="AO250" s="57"/>
      <c r="AP250" s="57"/>
      <c r="AQ250" s="57"/>
      <c r="AR250" s="57"/>
      <c r="AS250" s="57"/>
      <c r="AT250" s="57"/>
      <c r="AU250" s="57"/>
      <c r="AV250" s="57"/>
      <c r="AW250" s="57"/>
      <c r="AX250" s="57"/>
      <c r="AY250" s="57"/>
      <c r="AZ250" s="57"/>
      <c r="BA250" s="57"/>
      <c r="BB250" s="57"/>
      <c r="BC250" s="57"/>
      <c r="BD250" s="57"/>
      <c r="BE250" s="57"/>
      <c r="BF250" s="57"/>
    </row>
    <row r="251" spans="1:58" s="39" customFormat="1" ht="15" x14ac:dyDescent="0.2">
      <c r="A251" s="35">
        <v>54</v>
      </c>
      <c r="B251" s="64" t="s">
        <v>253</v>
      </c>
      <c r="C251" s="37"/>
      <c r="D251" s="35">
        <f>SUM(D252:D256)</f>
        <v>7</v>
      </c>
      <c r="E251" s="35">
        <f t="shared" ref="E251:AE251" si="124">SUM(E252:E256)</f>
        <v>3</v>
      </c>
      <c r="F251" s="35">
        <f t="shared" si="124"/>
        <v>10</v>
      </c>
      <c r="G251" s="35">
        <f t="shared" si="124"/>
        <v>10</v>
      </c>
      <c r="H251" s="35">
        <f t="shared" si="124"/>
        <v>10</v>
      </c>
      <c r="I251" s="35">
        <f t="shared" si="124"/>
        <v>10</v>
      </c>
      <c r="J251" s="35">
        <f t="shared" si="124"/>
        <v>10</v>
      </c>
      <c r="K251" s="35">
        <f t="shared" si="124"/>
        <v>10</v>
      </c>
      <c r="L251" s="35">
        <f t="shared" si="124"/>
        <v>10</v>
      </c>
      <c r="M251" s="35">
        <f t="shared" si="124"/>
        <v>173</v>
      </c>
      <c r="N251" s="35">
        <f t="shared" si="124"/>
        <v>6</v>
      </c>
      <c r="O251" s="35">
        <f t="shared" si="124"/>
        <v>179</v>
      </c>
      <c r="P251" s="154">
        <f t="shared" si="124"/>
        <v>63</v>
      </c>
      <c r="Q251" s="35">
        <f t="shared" si="124"/>
        <v>4</v>
      </c>
      <c r="R251" s="35">
        <f t="shared" si="124"/>
        <v>3</v>
      </c>
      <c r="S251" s="35">
        <f t="shared" si="124"/>
        <v>3</v>
      </c>
      <c r="T251" s="35">
        <f t="shared" si="124"/>
        <v>3</v>
      </c>
      <c r="U251" s="35">
        <f t="shared" si="124"/>
        <v>7</v>
      </c>
      <c r="V251" s="35">
        <f t="shared" si="124"/>
        <v>4</v>
      </c>
      <c r="W251" s="35">
        <f t="shared" si="124"/>
        <v>3</v>
      </c>
      <c r="X251" s="35">
        <f t="shared" si="124"/>
        <v>3</v>
      </c>
      <c r="Y251" s="35">
        <f t="shared" si="124"/>
        <v>3</v>
      </c>
      <c r="Z251" s="35">
        <f t="shared" si="124"/>
        <v>86</v>
      </c>
      <c r="AA251" s="35">
        <f t="shared" si="124"/>
        <v>4</v>
      </c>
      <c r="AB251" s="35">
        <f t="shared" si="124"/>
        <v>3</v>
      </c>
      <c r="AC251" s="35">
        <f t="shared" si="124"/>
        <v>3</v>
      </c>
      <c r="AD251" s="35">
        <f t="shared" si="124"/>
        <v>3</v>
      </c>
      <c r="AE251" s="35">
        <f t="shared" si="124"/>
        <v>86</v>
      </c>
      <c r="AF251" s="47"/>
      <c r="AG251" s="57"/>
      <c r="AH251" s="57"/>
      <c r="AI251" s="57"/>
      <c r="AJ251" s="57"/>
      <c r="AK251" s="57"/>
      <c r="AL251" s="57"/>
      <c r="AM251" s="57"/>
      <c r="AN251" s="57"/>
      <c r="AO251" s="57"/>
      <c r="AP251" s="57"/>
      <c r="AQ251" s="57"/>
      <c r="AR251" s="57"/>
      <c r="AS251" s="57"/>
      <c r="AT251" s="57"/>
      <c r="AU251" s="57"/>
      <c r="AV251" s="57"/>
      <c r="AW251" s="57"/>
      <c r="AX251" s="57"/>
      <c r="AY251" s="57"/>
      <c r="AZ251" s="57"/>
      <c r="BA251" s="57"/>
      <c r="BB251" s="57"/>
      <c r="BC251" s="57"/>
      <c r="BD251" s="57"/>
      <c r="BE251" s="57"/>
      <c r="BF251" s="57"/>
    </row>
    <row r="252" spans="1:58" s="57" customFormat="1" ht="15" x14ac:dyDescent="0.2">
      <c r="A252" s="49"/>
      <c r="B252" s="52">
        <v>1</v>
      </c>
      <c r="C252" s="72" t="s">
        <v>254</v>
      </c>
      <c r="D252" s="52">
        <v>4</v>
      </c>
      <c r="E252" s="52">
        <v>1</v>
      </c>
      <c r="F252" s="49">
        <f t="shared" si="120"/>
        <v>5</v>
      </c>
      <c r="G252" s="71">
        <v>5</v>
      </c>
      <c r="H252" s="71">
        <v>5</v>
      </c>
      <c r="I252" s="71">
        <v>5</v>
      </c>
      <c r="J252" s="71">
        <v>5</v>
      </c>
      <c r="K252" s="71">
        <v>5</v>
      </c>
      <c r="L252" s="71">
        <v>5</v>
      </c>
      <c r="M252" s="52">
        <v>83</v>
      </c>
      <c r="N252" s="52">
        <v>1</v>
      </c>
      <c r="O252" s="49">
        <f t="shared" si="117"/>
        <v>84</v>
      </c>
      <c r="P252" s="156">
        <v>60</v>
      </c>
      <c r="Q252" s="54"/>
      <c r="R252" s="54"/>
      <c r="S252" s="54"/>
      <c r="T252" s="54"/>
      <c r="U252" s="54">
        <v>4</v>
      </c>
      <c r="V252" s="54">
        <v>0</v>
      </c>
      <c r="W252" s="54">
        <v>0</v>
      </c>
      <c r="X252" s="54">
        <v>0</v>
      </c>
      <c r="Y252" s="54">
        <v>0</v>
      </c>
      <c r="Z252" s="54">
        <v>83</v>
      </c>
      <c r="AA252" s="54">
        <v>0</v>
      </c>
      <c r="AB252" s="54">
        <v>0</v>
      </c>
      <c r="AC252" s="54">
        <v>0</v>
      </c>
      <c r="AD252" s="54">
        <v>0</v>
      </c>
      <c r="AE252" s="55">
        <v>83</v>
      </c>
      <c r="AF252" s="56">
        <f t="shared" si="109"/>
        <v>16985000</v>
      </c>
    </row>
    <row r="253" spans="1:58" s="57" customFormat="1" ht="15" x14ac:dyDescent="0.2">
      <c r="A253" s="49"/>
      <c r="B253" s="52">
        <v>2</v>
      </c>
      <c r="C253" s="72" t="s">
        <v>255</v>
      </c>
      <c r="D253" s="52">
        <v>0</v>
      </c>
      <c r="E253" s="52">
        <v>0</v>
      </c>
      <c r="F253" s="49">
        <f t="shared" si="120"/>
        <v>0</v>
      </c>
      <c r="G253" s="71">
        <v>0</v>
      </c>
      <c r="H253" s="71">
        <v>0</v>
      </c>
      <c r="I253" s="71">
        <v>0</v>
      </c>
      <c r="J253" s="71">
        <v>0</v>
      </c>
      <c r="K253" s="71">
        <v>0</v>
      </c>
      <c r="L253" s="71">
        <v>0</v>
      </c>
      <c r="M253" s="52">
        <v>0</v>
      </c>
      <c r="N253" s="52">
        <v>0</v>
      </c>
      <c r="O253" s="49">
        <f t="shared" si="117"/>
        <v>0</v>
      </c>
      <c r="P253" s="156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6">
        <f t="shared" si="109"/>
        <v>0</v>
      </c>
    </row>
    <row r="254" spans="1:58" s="57" customFormat="1" ht="15" x14ac:dyDescent="0.2">
      <c r="A254" s="49"/>
      <c r="B254" s="52">
        <v>3</v>
      </c>
      <c r="C254" s="72" t="s">
        <v>85</v>
      </c>
      <c r="D254" s="52">
        <v>0</v>
      </c>
      <c r="E254" s="52">
        <v>0</v>
      </c>
      <c r="F254" s="49">
        <f t="shared" si="120"/>
        <v>0</v>
      </c>
      <c r="G254" s="71">
        <v>0</v>
      </c>
      <c r="H254" s="71">
        <v>0</v>
      </c>
      <c r="I254" s="71">
        <v>0</v>
      </c>
      <c r="J254" s="71">
        <v>0</v>
      </c>
      <c r="K254" s="71">
        <v>0</v>
      </c>
      <c r="L254" s="71">
        <v>0</v>
      </c>
      <c r="M254" s="52">
        <v>0</v>
      </c>
      <c r="N254" s="52">
        <v>0</v>
      </c>
      <c r="O254" s="49">
        <f t="shared" si="117"/>
        <v>0</v>
      </c>
      <c r="P254" s="156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5"/>
      <c r="AF254" s="56">
        <f t="shared" si="109"/>
        <v>0</v>
      </c>
    </row>
    <row r="255" spans="1:58" s="57" customFormat="1" ht="15" x14ac:dyDescent="0.2">
      <c r="A255" s="49"/>
      <c r="B255" s="52">
        <v>4</v>
      </c>
      <c r="C255" s="72" t="s">
        <v>256</v>
      </c>
      <c r="D255" s="52">
        <v>3</v>
      </c>
      <c r="E255" s="52">
        <v>2</v>
      </c>
      <c r="F255" s="49">
        <f t="shared" si="120"/>
        <v>5</v>
      </c>
      <c r="G255" s="71">
        <v>5</v>
      </c>
      <c r="H255" s="71">
        <v>5</v>
      </c>
      <c r="I255" s="71">
        <v>5</v>
      </c>
      <c r="J255" s="71">
        <v>5</v>
      </c>
      <c r="K255" s="71">
        <v>5</v>
      </c>
      <c r="L255" s="71">
        <v>5</v>
      </c>
      <c r="M255" s="52">
        <v>90</v>
      </c>
      <c r="N255" s="52">
        <v>5</v>
      </c>
      <c r="O255" s="49">
        <f t="shared" si="117"/>
        <v>95</v>
      </c>
      <c r="P255" s="158">
        <v>3</v>
      </c>
      <c r="Q255" s="54">
        <v>4</v>
      </c>
      <c r="R255" s="54">
        <v>3</v>
      </c>
      <c r="S255" s="54">
        <v>3</v>
      </c>
      <c r="T255" s="54">
        <v>3</v>
      </c>
      <c r="U255" s="54">
        <v>3</v>
      </c>
      <c r="V255" s="54">
        <v>4</v>
      </c>
      <c r="W255" s="54">
        <v>3</v>
      </c>
      <c r="X255" s="54">
        <v>3</v>
      </c>
      <c r="Y255" s="54">
        <v>3</v>
      </c>
      <c r="Z255" s="54">
        <v>3</v>
      </c>
      <c r="AA255" s="54">
        <v>4</v>
      </c>
      <c r="AB255" s="54">
        <v>3</v>
      </c>
      <c r="AC255" s="54">
        <v>3</v>
      </c>
      <c r="AD255" s="54">
        <v>3</v>
      </c>
      <c r="AE255" s="55">
        <v>3</v>
      </c>
      <c r="AF255" s="56">
        <f t="shared" si="109"/>
        <v>7618000</v>
      </c>
    </row>
    <row r="256" spans="1:58" s="57" customFormat="1" ht="15" x14ac:dyDescent="0.2">
      <c r="A256" s="49"/>
      <c r="B256" s="52">
        <v>5</v>
      </c>
      <c r="C256" s="72" t="s">
        <v>257</v>
      </c>
      <c r="D256" s="52">
        <v>0</v>
      </c>
      <c r="E256" s="52">
        <v>0</v>
      </c>
      <c r="F256" s="49">
        <f t="shared" si="120"/>
        <v>0</v>
      </c>
      <c r="G256" s="71">
        <v>0</v>
      </c>
      <c r="H256" s="71">
        <v>0</v>
      </c>
      <c r="I256" s="71">
        <v>0</v>
      </c>
      <c r="J256" s="71">
        <v>0</v>
      </c>
      <c r="K256" s="71">
        <v>0</v>
      </c>
      <c r="L256" s="71">
        <v>0</v>
      </c>
      <c r="M256" s="52">
        <v>0</v>
      </c>
      <c r="N256" s="52">
        <v>0</v>
      </c>
      <c r="O256" s="49">
        <f t="shared" si="117"/>
        <v>0</v>
      </c>
      <c r="P256" s="156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5"/>
      <c r="AF256" s="56">
        <f t="shared" si="109"/>
        <v>0</v>
      </c>
    </row>
    <row r="257" spans="1:58" s="39" customFormat="1" ht="15" x14ac:dyDescent="0.2">
      <c r="A257" s="35">
        <v>55</v>
      </c>
      <c r="B257" s="64" t="s">
        <v>258</v>
      </c>
      <c r="C257" s="37"/>
      <c r="D257" s="35">
        <f>SUM(D258:D261)</f>
        <v>10</v>
      </c>
      <c r="E257" s="35">
        <f t="shared" ref="E257:AE257" si="125">SUM(E258:E261)</f>
        <v>7</v>
      </c>
      <c r="F257" s="35">
        <f t="shared" si="125"/>
        <v>17</v>
      </c>
      <c r="G257" s="35">
        <f t="shared" si="125"/>
        <v>18</v>
      </c>
      <c r="H257" s="35">
        <f t="shared" si="125"/>
        <v>18</v>
      </c>
      <c r="I257" s="35">
        <f t="shared" si="125"/>
        <v>18</v>
      </c>
      <c r="J257" s="35">
        <f t="shared" si="125"/>
        <v>18</v>
      </c>
      <c r="K257" s="35">
        <f t="shared" si="125"/>
        <v>18</v>
      </c>
      <c r="L257" s="35">
        <f t="shared" si="125"/>
        <v>18</v>
      </c>
      <c r="M257" s="35">
        <f t="shared" si="125"/>
        <v>60</v>
      </c>
      <c r="N257" s="35">
        <f t="shared" si="125"/>
        <v>8</v>
      </c>
      <c r="O257" s="35">
        <f t="shared" si="125"/>
        <v>68</v>
      </c>
      <c r="P257" s="154">
        <f t="shared" si="125"/>
        <v>88</v>
      </c>
      <c r="Q257" s="35">
        <f t="shared" si="125"/>
        <v>109</v>
      </c>
      <c r="R257" s="35">
        <f t="shared" si="125"/>
        <v>114</v>
      </c>
      <c r="S257" s="35">
        <f t="shared" si="125"/>
        <v>114</v>
      </c>
      <c r="T257" s="35">
        <f t="shared" si="125"/>
        <v>86</v>
      </c>
      <c r="U257" s="35">
        <f t="shared" si="125"/>
        <v>9</v>
      </c>
      <c r="V257" s="35">
        <f t="shared" si="125"/>
        <v>9</v>
      </c>
      <c r="W257" s="35">
        <f t="shared" si="125"/>
        <v>7</v>
      </c>
      <c r="X257" s="35">
        <f t="shared" si="125"/>
        <v>7</v>
      </c>
      <c r="Y257" s="35">
        <f t="shared" si="125"/>
        <v>7</v>
      </c>
      <c r="Z257" s="35">
        <f t="shared" si="125"/>
        <v>9</v>
      </c>
      <c r="AA257" s="35">
        <f t="shared" si="125"/>
        <v>9</v>
      </c>
      <c r="AB257" s="35">
        <f t="shared" si="125"/>
        <v>7</v>
      </c>
      <c r="AC257" s="35">
        <f t="shared" si="125"/>
        <v>7</v>
      </c>
      <c r="AD257" s="35">
        <f t="shared" si="125"/>
        <v>7</v>
      </c>
      <c r="AE257" s="35">
        <f t="shared" si="125"/>
        <v>88</v>
      </c>
      <c r="AF257" s="47"/>
      <c r="AG257" s="57"/>
      <c r="AH257" s="57"/>
      <c r="AI257" s="57"/>
      <c r="AJ257" s="57"/>
      <c r="AK257" s="57"/>
      <c r="AL257" s="57"/>
      <c r="AM257" s="57"/>
      <c r="AN257" s="57"/>
      <c r="AO257" s="57"/>
      <c r="AP257" s="57"/>
      <c r="AQ257" s="57"/>
      <c r="AR257" s="57"/>
      <c r="AS257" s="57"/>
      <c r="AT257" s="57"/>
      <c r="AU257" s="57"/>
      <c r="AV257" s="57"/>
      <c r="AW257" s="57"/>
      <c r="AX257" s="57"/>
      <c r="AY257" s="57"/>
      <c r="AZ257" s="57"/>
      <c r="BA257" s="57"/>
      <c r="BB257" s="57"/>
      <c r="BC257" s="57"/>
      <c r="BD257" s="57"/>
      <c r="BE257" s="57"/>
      <c r="BF257" s="57"/>
    </row>
    <row r="258" spans="1:58" s="57" customFormat="1" ht="15" x14ac:dyDescent="0.2">
      <c r="A258" s="49"/>
      <c r="B258" s="70">
        <v>1</v>
      </c>
      <c r="C258" s="16" t="s">
        <v>259</v>
      </c>
      <c r="D258" s="70">
        <v>4</v>
      </c>
      <c r="E258" s="70">
        <v>4</v>
      </c>
      <c r="F258" s="49">
        <f t="shared" si="120"/>
        <v>8</v>
      </c>
      <c r="G258" s="71">
        <v>8</v>
      </c>
      <c r="H258" s="71">
        <v>8</v>
      </c>
      <c r="I258" s="71">
        <v>8</v>
      </c>
      <c r="J258" s="71">
        <v>8</v>
      </c>
      <c r="K258" s="71">
        <v>8</v>
      </c>
      <c r="L258" s="71">
        <v>8</v>
      </c>
      <c r="M258" s="70">
        <v>4</v>
      </c>
      <c r="N258" s="70">
        <v>4</v>
      </c>
      <c r="O258" s="49">
        <f t="shared" si="117"/>
        <v>8</v>
      </c>
      <c r="P258" s="156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5"/>
      <c r="AF258" s="56">
        <f t="shared" si="109"/>
        <v>2880000</v>
      </c>
    </row>
    <row r="259" spans="1:58" s="57" customFormat="1" ht="15" x14ac:dyDescent="0.2">
      <c r="A259" s="49"/>
      <c r="B259" s="70">
        <v>2</v>
      </c>
      <c r="C259" s="16" t="s">
        <v>260</v>
      </c>
      <c r="D259" s="70">
        <v>1</v>
      </c>
      <c r="E259" s="70">
        <v>1</v>
      </c>
      <c r="F259" s="49">
        <f t="shared" si="120"/>
        <v>2</v>
      </c>
      <c r="G259" s="71">
        <v>2</v>
      </c>
      <c r="H259" s="71">
        <v>2</v>
      </c>
      <c r="I259" s="71">
        <v>2</v>
      </c>
      <c r="J259" s="71">
        <v>2</v>
      </c>
      <c r="K259" s="71">
        <v>2</v>
      </c>
      <c r="L259" s="71">
        <v>2</v>
      </c>
      <c r="M259" s="70">
        <v>1</v>
      </c>
      <c r="N259" s="70">
        <v>1</v>
      </c>
      <c r="O259" s="49">
        <f t="shared" si="117"/>
        <v>2</v>
      </c>
      <c r="P259" s="156">
        <v>29</v>
      </c>
      <c r="Q259" s="54">
        <v>37</v>
      </c>
      <c r="R259" s="54">
        <v>29</v>
      </c>
      <c r="S259" s="54">
        <v>27</v>
      </c>
      <c r="T259" s="54">
        <v>25</v>
      </c>
      <c r="U259" s="54">
        <v>1</v>
      </c>
      <c r="V259" s="54">
        <v>1</v>
      </c>
      <c r="W259" s="54">
        <v>1</v>
      </c>
      <c r="X259" s="54">
        <v>1</v>
      </c>
      <c r="Y259" s="54">
        <v>1</v>
      </c>
      <c r="Z259" s="54">
        <v>1</v>
      </c>
      <c r="AA259" s="54">
        <v>1</v>
      </c>
      <c r="AB259" s="54">
        <v>1</v>
      </c>
      <c r="AC259" s="54">
        <v>1</v>
      </c>
      <c r="AD259" s="54">
        <v>1</v>
      </c>
      <c r="AE259" s="55">
        <v>29</v>
      </c>
      <c r="AF259" s="56">
        <f t="shared" si="109"/>
        <v>8518000</v>
      </c>
    </row>
    <row r="260" spans="1:58" s="57" customFormat="1" ht="15" x14ac:dyDescent="0.2">
      <c r="A260" s="49"/>
      <c r="B260" s="70">
        <v>3</v>
      </c>
      <c r="C260" s="16" t="s">
        <v>261</v>
      </c>
      <c r="D260" s="70">
        <v>3</v>
      </c>
      <c r="E260" s="70">
        <v>0</v>
      </c>
      <c r="F260" s="49">
        <f t="shared" si="120"/>
        <v>3</v>
      </c>
      <c r="G260" s="71">
        <v>3</v>
      </c>
      <c r="H260" s="71">
        <v>3</v>
      </c>
      <c r="I260" s="71">
        <v>3</v>
      </c>
      <c r="J260" s="71">
        <v>3</v>
      </c>
      <c r="K260" s="71">
        <v>3</v>
      </c>
      <c r="L260" s="71">
        <v>3</v>
      </c>
      <c r="M260" s="70">
        <v>3</v>
      </c>
      <c r="N260" s="70">
        <v>0</v>
      </c>
      <c r="O260" s="49">
        <f t="shared" si="117"/>
        <v>3</v>
      </c>
      <c r="P260" s="158">
        <v>4</v>
      </c>
      <c r="Q260" s="54">
        <v>17</v>
      </c>
      <c r="R260" s="54">
        <v>18</v>
      </c>
      <c r="S260" s="54">
        <v>22</v>
      </c>
      <c r="T260" s="54">
        <v>3</v>
      </c>
      <c r="U260" s="54">
        <v>3</v>
      </c>
      <c r="V260" s="54">
        <v>3</v>
      </c>
      <c r="W260" s="54">
        <v>3</v>
      </c>
      <c r="X260" s="54">
        <v>3</v>
      </c>
      <c r="Y260" s="54">
        <v>3</v>
      </c>
      <c r="Z260" s="54">
        <v>3</v>
      </c>
      <c r="AA260" s="54">
        <v>3</v>
      </c>
      <c r="AB260" s="54">
        <v>3</v>
      </c>
      <c r="AC260" s="54">
        <v>3</v>
      </c>
      <c r="AD260" s="54">
        <v>3</v>
      </c>
      <c r="AE260" s="55">
        <v>4</v>
      </c>
      <c r="AF260" s="56">
        <f t="shared" si="109"/>
        <v>6419000</v>
      </c>
    </row>
    <row r="261" spans="1:58" s="57" customFormat="1" ht="15" x14ac:dyDescent="0.2">
      <c r="A261" s="49"/>
      <c r="B261" s="70">
        <v>4</v>
      </c>
      <c r="C261" s="16" t="s">
        <v>262</v>
      </c>
      <c r="D261" s="70">
        <v>2</v>
      </c>
      <c r="E261" s="70">
        <v>2</v>
      </c>
      <c r="F261" s="49">
        <f t="shared" si="120"/>
        <v>4</v>
      </c>
      <c r="G261" s="71">
        <v>5</v>
      </c>
      <c r="H261" s="71">
        <v>5</v>
      </c>
      <c r="I261" s="71">
        <v>5</v>
      </c>
      <c r="J261" s="71">
        <v>5</v>
      </c>
      <c r="K261" s="71">
        <v>5</v>
      </c>
      <c r="L261" s="71">
        <v>5</v>
      </c>
      <c r="M261" s="70">
        <v>52</v>
      </c>
      <c r="N261" s="70">
        <v>3</v>
      </c>
      <c r="O261" s="49">
        <f t="shared" si="117"/>
        <v>55</v>
      </c>
      <c r="P261" s="158">
        <v>55</v>
      </c>
      <c r="Q261" s="54">
        <v>55</v>
      </c>
      <c r="R261" s="54">
        <v>67</v>
      </c>
      <c r="S261" s="54">
        <v>65</v>
      </c>
      <c r="T261" s="54">
        <v>58</v>
      </c>
      <c r="U261" s="54">
        <v>5</v>
      </c>
      <c r="V261" s="54">
        <v>5</v>
      </c>
      <c r="W261" s="54">
        <v>3</v>
      </c>
      <c r="X261" s="54">
        <v>3</v>
      </c>
      <c r="Y261" s="54">
        <v>3</v>
      </c>
      <c r="Z261" s="54">
        <v>5</v>
      </c>
      <c r="AA261" s="54">
        <v>5</v>
      </c>
      <c r="AB261" s="54">
        <v>3</v>
      </c>
      <c r="AC261" s="54">
        <v>3</v>
      </c>
      <c r="AD261" s="54">
        <v>3</v>
      </c>
      <c r="AE261" s="55">
        <v>55</v>
      </c>
      <c r="AF261" s="56">
        <f t="shared" si="109"/>
        <v>20100000</v>
      </c>
    </row>
    <row r="262" spans="1:58" s="39" customFormat="1" ht="15" x14ac:dyDescent="0.2">
      <c r="A262" s="35">
        <v>56</v>
      </c>
      <c r="B262" s="38" t="s">
        <v>263</v>
      </c>
      <c r="C262" s="37"/>
      <c r="D262" s="35">
        <f>SUM(D263:D265)</f>
        <v>10</v>
      </c>
      <c r="E262" s="35">
        <f t="shared" ref="E262:AE262" si="126">SUM(E263:E265)</f>
        <v>4</v>
      </c>
      <c r="F262" s="35">
        <f t="shared" si="126"/>
        <v>14</v>
      </c>
      <c r="G262" s="35">
        <f t="shared" si="126"/>
        <v>16</v>
      </c>
      <c r="H262" s="35">
        <f t="shared" si="126"/>
        <v>16</v>
      </c>
      <c r="I262" s="35">
        <f t="shared" si="126"/>
        <v>16</v>
      </c>
      <c r="J262" s="35">
        <f t="shared" si="126"/>
        <v>16</v>
      </c>
      <c r="K262" s="35">
        <f t="shared" si="126"/>
        <v>16</v>
      </c>
      <c r="L262" s="35">
        <f t="shared" si="126"/>
        <v>16</v>
      </c>
      <c r="M262" s="35">
        <f t="shared" si="126"/>
        <v>274</v>
      </c>
      <c r="N262" s="35">
        <f t="shared" si="126"/>
        <v>6</v>
      </c>
      <c r="O262" s="35">
        <f t="shared" si="126"/>
        <v>280</v>
      </c>
      <c r="P262" s="154">
        <f t="shared" si="126"/>
        <v>64</v>
      </c>
      <c r="Q262" s="35">
        <f t="shared" si="126"/>
        <v>214</v>
      </c>
      <c r="R262" s="35">
        <f t="shared" si="126"/>
        <v>224</v>
      </c>
      <c r="S262" s="35">
        <f t="shared" si="126"/>
        <v>248</v>
      </c>
      <c r="T262" s="35">
        <f t="shared" si="126"/>
        <v>274</v>
      </c>
      <c r="U262" s="35">
        <f t="shared" si="126"/>
        <v>12</v>
      </c>
      <c r="V262" s="35">
        <f t="shared" si="126"/>
        <v>9</v>
      </c>
      <c r="W262" s="35">
        <f t="shared" si="126"/>
        <v>9</v>
      </c>
      <c r="X262" s="35">
        <f t="shared" si="126"/>
        <v>9</v>
      </c>
      <c r="Y262" s="35">
        <f t="shared" si="126"/>
        <v>10</v>
      </c>
      <c r="Z262" s="35">
        <f t="shared" si="126"/>
        <v>10</v>
      </c>
      <c r="AA262" s="35">
        <f t="shared" si="126"/>
        <v>9</v>
      </c>
      <c r="AB262" s="35">
        <f t="shared" si="126"/>
        <v>9</v>
      </c>
      <c r="AC262" s="35">
        <f t="shared" si="126"/>
        <v>9</v>
      </c>
      <c r="AD262" s="35">
        <f t="shared" si="126"/>
        <v>10</v>
      </c>
      <c r="AE262" s="35">
        <f t="shared" si="126"/>
        <v>10</v>
      </c>
      <c r="AF262" s="47"/>
      <c r="AG262" s="57"/>
      <c r="AH262" s="57"/>
      <c r="AI262" s="57"/>
      <c r="AJ262" s="57"/>
      <c r="AK262" s="57"/>
      <c r="AL262" s="57"/>
      <c r="AM262" s="57"/>
      <c r="AN262" s="57"/>
      <c r="AO262" s="57"/>
      <c r="AP262" s="57"/>
      <c r="AQ262" s="57"/>
      <c r="AR262" s="57"/>
      <c r="AS262" s="57"/>
      <c r="AT262" s="57"/>
      <c r="AU262" s="57"/>
      <c r="AV262" s="57"/>
      <c r="AW262" s="57"/>
      <c r="AX262" s="57"/>
      <c r="AY262" s="57"/>
      <c r="AZ262" s="57"/>
      <c r="BA262" s="57"/>
      <c r="BB262" s="57"/>
      <c r="BC262" s="57"/>
      <c r="BD262" s="57"/>
      <c r="BE262" s="57"/>
      <c r="BF262" s="57"/>
    </row>
    <row r="263" spans="1:58" s="45" customFormat="1" ht="15" x14ac:dyDescent="0.2">
      <c r="A263" s="27"/>
      <c r="B263" s="12">
        <v>1</v>
      </c>
      <c r="C263" s="83" t="s">
        <v>264</v>
      </c>
      <c r="D263" s="48">
        <v>4</v>
      </c>
      <c r="E263" s="48">
        <v>2</v>
      </c>
      <c r="F263" s="27">
        <f t="shared" si="120"/>
        <v>6</v>
      </c>
      <c r="G263" s="28">
        <v>8</v>
      </c>
      <c r="H263" s="28">
        <v>8</v>
      </c>
      <c r="I263" s="28">
        <v>8</v>
      </c>
      <c r="J263" s="28">
        <v>8</v>
      </c>
      <c r="K263" s="28">
        <v>8</v>
      </c>
      <c r="L263" s="28">
        <v>8</v>
      </c>
      <c r="M263" s="48">
        <v>115</v>
      </c>
      <c r="N263" s="48">
        <v>4</v>
      </c>
      <c r="O263" s="27">
        <f t="shared" si="117"/>
        <v>119</v>
      </c>
      <c r="P263" s="93">
        <v>22</v>
      </c>
      <c r="Q263" s="42">
        <v>80</v>
      </c>
      <c r="R263" s="42">
        <v>80</v>
      </c>
      <c r="S263" s="42">
        <v>80</v>
      </c>
      <c r="T263" s="42">
        <v>80</v>
      </c>
      <c r="U263" s="42">
        <v>8</v>
      </c>
      <c r="V263" s="42">
        <v>4</v>
      </c>
      <c r="W263" s="42">
        <v>4</v>
      </c>
      <c r="X263" s="42">
        <v>4</v>
      </c>
      <c r="Y263" s="42">
        <v>4</v>
      </c>
      <c r="Z263" s="42">
        <v>4</v>
      </c>
      <c r="AA263" s="42">
        <v>4</v>
      </c>
      <c r="AB263" s="42">
        <v>4</v>
      </c>
      <c r="AC263" s="42">
        <v>4</v>
      </c>
      <c r="AD263" s="42">
        <v>4</v>
      </c>
      <c r="AE263" s="43">
        <v>4</v>
      </c>
      <c r="AF263" s="44">
        <f t="shared" ref="AF263:AF283" si="127">SUMPRODUCT($F$6,F263)+SUMPRODUCT($G$6:$L$6,G263:L263)+SUMPRODUCT($O$6,O263)+SUMPRODUCT($P$6:$AD$6,P263:AD263)+$AE$6*AE263</f>
        <v>20156000</v>
      </c>
      <c r="AG263" s="57"/>
      <c r="AH263" s="57"/>
      <c r="AI263" s="57"/>
      <c r="AJ263" s="57"/>
      <c r="AK263" s="57"/>
      <c r="AL263" s="57"/>
      <c r="AM263" s="57"/>
      <c r="AN263" s="57"/>
      <c r="AO263" s="57"/>
      <c r="AP263" s="57"/>
      <c r="AQ263" s="57"/>
      <c r="AR263" s="57"/>
      <c r="AS263" s="57"/>
      <c r="AT263" s="57"/>
      <c r="AU263" s="57"/>
      <c r="AV263" s="57"/>
      <c r="AW263" s="57"/>
      <c r="AX263" s="57"/>
      <c r="AY263" s="57"/>
      <c r="AZ263" s="57"/>
      <c r="BA263" s="57"/>
      <c r="BB263" s="57"/>
      <c r="BC263" s="57"/>
      <c r="BD263" s="57"/>
      <c r="BE263" s="57"/>
      <c r="BF263" s="57"/>
    </row>
    <row r="264" spans="1:58" s="45" customFormat="1" ht="15" x14ac:dyDescent="0.2">
      <c r="A264" s="27"/>
      <c r="B264" s="12">
        <v>2</v>
      </c>
      <c r="C264" s="83" t="s">
        <v>265</v>
      </c>
      <c r="D264" s="48">
        <v>3</v>
      </c>
      <c r="E264" s="48">
        <v>1</v>
      </c>
      <c r="F264" s="27">
        <f t="shared" si="120"/>
        <v>4</v>
      </c>
      <c r="G264" s="28">
        <v>4</v>
      </c>
      <c r="H264" s="28">
        <v>4</v>
      </c>
      <c r="I264" s="28">
        <v>4</v>
      </c>
      <c r="J264" s="28">
        <v>4</v>
      </c>
      <c r="K264" s="28">
        <v>4</v>
      </c>
      <c r="L264" s="28">
        <v>4</v>
      </c>
      <c r="M264" s="48">
        <v>88</v>
      </c>
      <c r="N264" s="48">
        <v>1</v>
      </c>
      <c r="O264" s="27">
        <f t="shared" si="117"/>
        <v>89</v>
      </c>
      <c r="P264" s="94">
        <v>0</v>
      </c>
      <c r="Q264" s="42">
        <v>77</v>
      </c>
      <c r="R264" s="42">
        <v>76</v>
      </c>
      <c r="S264" s="42">
        <v>108</v>
      </c>
      <c r="T264" s="42">
        <v>105</v>
      </c>
      <c r="U264" s="42">
        <v>2</v>
      </c>
      <c r="V264" s="42">
        <v>3</v>
      </c>
      <c r="W264" s="42">
        <v>3</v>
      </c>
      <c r="X264" s="42">
        <v>3</v>
      </c>
      <c r="Y264" s="42">
        <v>3</v>
      </c>
      <c r="Z264" s="42">
        <v>3</v>
      </c>
      <c r="AA264" s="42">
        <v>3</v>
      </c>
      <c r="AB264" s="42">
        <v>3</v>
      </c>
      <c r="AC264" s="42">
        <v>3</v>
      </c>
      <c r="AD264" s="42">
        <v>3</v>
      </c>
      <c r="AE264" s="43">
        <v>3</v>
      </c>
      <c r="AF264" s="44">
        <f t="shared" si="127"/>
        <v>17102000</v>
      </c>
      <c r="AG264" s="57"/>
      <c r="AH264" s="57"/>
      <c r="AI264" s="57"/>
      <c r="AJ264" s="57"/>
      <c r="AK264" s="57"/>
      <c r="AL264" s="57"/>
      <c r="AM264" s="57"/>
      <c r="AN264" s="57"/>
      <c r="AO264" s="57"/>
      <c r="AP264" s="57"/>
      <c r="AQ264" s="57"/>
      <c r="AR264" s="57"/>
      <c r="AS264" s="57"/>
      <c r="AT264" s="57"/>
      <c r="AU264" s="57"/>
      <c r="AV264" s="57"/>
      <c r="AW264" s="57"/>
      <c r="AX264" s="57"/>
      <c r="AY264" s="57"/>
      <c r="AZ264" s="57"/>
      <c r="BA264" s="57"/>
      <c r="BB264" s="57"/>
      <c r="BC264" s="57"/>
      <c r="BD264" s="57"/>
      <c r="BE264" s="57"/>
      <c r="BF264" s="57"/>
    </row>
    <row r="265" spans="1:58" s="45" customFormat="1" ht="16.5" customHeight="1" x14ac:dyDescent="0.2">
      <c r="A265" s="27"/>
      <c r="B265" s="12">
        <v>3</v>
      </c>
      <c r="C265" s="84" t="s">
        <v>266</v>
      </c>
      <c r="D265" s="48">
        <v>3</v>
      </c>
      <c r="E265" s="48">
        <v>1</v>
      </c>
      <c r="F265" s="27">
        <f t="shared" si="120"/>
        <v>4</v>
      </c>
      <c r="G265" s="28">
        <v>4</v>
      </c>
      <c r="H265" s="28">
        <v>4</v>
      </c>
      <c r="I265" s="28">
        <v>4</v>
      </c>
      <c r="J265" s="28">
        <v>4</v>
      </c>
      <c r="K265" s="28">
        <v>4</v>
      </c>
      <c r="L265" s="28">
        <v>4</v>
      </c>
      <c r="M265" s="48">
        <v>71</v>
      </c>
      <c r="N265" s="48">
        <v>1</v>
      </c>
      <c r="O265" s="27">
        <f t="shared" si="117"/>
        <v>72</v>
      </c>
      <c r="P265" s="94">
        <v>42</v>
      </c>
      <c r="Q265" s="42">
        <v>57</v>
      </c>
      <c r="R265" s="42">
        <v>68</v>
      </c>
      <c r="S265" s="42">
        <v>60</v>
      </c>
      <c r="T265" s="42">
        <v>89</v>
      </c>
      <c r="U265" s="42">
        <v>2</v>
      </c>
      <c r="V265" s="42">
        <v>2</v>
      </c>
      <c r="W265" s="42">
        <v>2</v>
      </c>
      <c r="X265" s="42">
        <v>2</v>
      </c>
      <c r="Y265" s="42">
        <v>3</v>
      </c>
      <c r="Z265" s="42">
        <v>3</v>
      </c>
      <c r="AA265" s="42">
        <v>2</v>
      </c>
      <c r="AB265" s="42">
        <v>2</v>
      </c>
      <c r="AC265" s="42">
        <v>2</v>
      </c>
      <c r="AD265" s="42">
        <v>3</v>
      </c>
      <c r="AE265" s="43">
        <v>3</v>
      </c>
      <c r="AF265" s="44">
        <f t="shared" si="127"/>
        <v>14680000</v>
      </c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  <c r="AQ265" s="57"/>
      <c r="AR265" s="57"/>
      <c r="AS265" s="57"/>
      <c r="AT265" s="57"/>
      <c r="AU265" s="57"/>
      <c r="AV265" s="57"/>
      <c r="AW265" s="57"/>
      <c r="AX265" s="57"/>
      <c r="AY265" s="57"/>
      <c r="AZ265" s="57"/>
      <c r="BA265" s="57"/>
      <c r="BB265" s="57"/>
      <c r="BC265" s="57"/>
      <c r="BD265" s="57"/>
      <c r="BE265" s="57"/>
      <c r="BF265" s="57"/>
    </row>
    <row r="266" spans="1:58" s="39" customFormat="1" ht="15" x14ac:dyDescent="0.2">
      <c r="A266" s="35">
        <v>57</v>
      </c>
      <c r="B266" s="38" t="s">
        <v>267</v>
      </c>
      <c r="C266" s="37"/>
      <c r="D266" s="35">
        <f>SUM(D267:D270)</f>
        <v>9</v>
      </c>
      <c r="E266" s="35">
        <f t="shared" ref="E266:AE266" si="128">SUM(E267:E270)</f>
        <v>3</v>
      </c>
      <c r="F266" s="35">
        <f t="shared" si="128"/>
        <v>12</v>
      </c>
      <c r="G266" s="35">
        <f t="shared" si="128"/>
        <v>13</v>
      </c>
      <c r="H266" s="35">
        <f t="shared" si="128"/>
        <v>13</v>
      </c>
      <c r="I266" s="35">
        <f t="shared" si="128"/>
        <v>13</v>
      </c>
      <c r="J266" s="35">
        <f t="shared" si="128"/>
        <v>13</v>
      </c>
      <c r="K266" s="35">
        <f t="shared" si="128"/>
        <v>13</v>
      </c>
      <c r="L266" s="35">
        <f t="shared" si="128"/>
        <v>13</v>
      </c>
      <c r="M266" s="35">
        <f t="shared" si="128"/>
        <v>151</v>
      </c>
      <c r="N266" s="35">
        <f t="shared" si="128"/>
        <v>4</v>
      </c>
      <c r="O266" s="35">
        <f t="shared" si="128"/>
        <v>155</v>
      </c>
      <c r="P266" s="154">
        <f t="shared" si="128"/>
        <v>74</v>
      </c>
      <c r="Q266" s="35">
        <f t="shared" si="128"/>
        <v>67</v>
      </c>
      <c r="R266" s="35">
        <f t="shared" si="128"/>
        <v>65</v>
      </c>
      <c r="S266" s="35">
        <f t="shared" si="128"/>
        <v>68</v>
      </c>
      <c r="T266" s="35">
        <f t="shared" si="128"/>
        <v>86</v>
      </c>
      <c r="U266" s="35">
        <f t="shared" si="128"/>
        <v>8</v>
      </c>
      <c r="V266" s="35">
        <f t="shared" si="128"/>
        <v>8</v>
      </c>
      <c r="W266" s="35">
        <f t="shared" si="128"/>
        <v>8</v>
      </c>
      <c r="X266" s="35">
        <f t="shared" si="128"/>
        <v>7</v>
      </c>
      <c r="Y266" s="35">
        <f t="shared" si="128"/>
        <v>10</v>
      </c>
      <c r="Z266" s="35">
        <f t="shared" si="128"/>
        <v>107</v>
      </c>
      <c r="AA266" s="35">
        <f t="shared" si="128"/>
        <v>59</v>
      </c>
      <c r="AB266" s="35">
        <f t="shared" si="128"/>
        <v>61</v>
      </c>
      <c r="AC266" s="35">
        <f t="shared" si="128"/>
        <v>60</v>
      </c>
      <c r="AD266" s="35">
        <f t="shared" si="128"/>
        <v>77</v>
      </c>
      <c r="AE266" s="35">
        <f t="shared" si="128"/>
        <v>50</v>
      </c>
      <c r="AF266" s="47"/>
      <c r="AG266" s="57"/>
      <c r="AH266" s="57"/>
      <c r="AI266" s="57"/>
      <c r="AJ266" s="57"/>
      <c r="AK266" s="57"/>
      <c r="AL266" s="57"/>
      <c r="AM266" s="57"/>
      <c r="AN266" s="57"/>
      <c r="AO266" s="57"/>
      <c r="AP266" s="57"/>
      <c r="AQ266" s="57"/>
      <c r="AR266" s="57"/>
      <c r="AS266" s="57"/>
      <c r="AT266" s="57"/>
      <c r="AU266" s="57"/>
      <c r="AV266" s="57"/>
      <c r="AW266" s="57"/>
      <c r="AX266" s="57"/>
      <c r="AY266" s="57"/>
      <c r="AZ266" s="57"/>
      <c r="BA266" s="57"/>
      <c r="BB266" s="57"/>
      <c r="BC266" s="57"/>
      <c r="BD266" s="57"/>
      <c r="BE266" s="57"/>
      <c r="BF266" s="57"/>
    </row>
    <row r="267" spans="1:58" s="57" customFormat="1" ht="15" x14ac:dyDescent="0.2">
      <c r="A267" s="49"/>
      <c r="B267" s="52">
        <v>1</v>
      </c>
      <c r="C267" s="72" t="s">
        <v>268</v>
      </c>
      <c r="D267" s="52">
        <v>2</v>
      </c>
      <c r="E267" s="52">
        <v>1</v>
      </c>
      <c r="F267" s="49">
        <f t="shared" si="120"/>
        <v>3</v>
      </c>
      <c r="G267" s="71">
        <v>3</v>
      </c>
      <c r="H267" s="71">
        <v>3</v>
      </c>
      <c r="I267" s="71">
        <v>3</v>
      </c>
      <c r="J267" s="71">
        <v>3</v>
      </c>
      <c r="K267" s="71">
        <v>3</v>
      </c>
      <c r="L267" s="71">
        <v>3</v>
      </c>
      <c r="M267" s="52">
        <v>36</v>
      </c>
      <c r="N267" s="52">
        <v>1</v>
      </c>
      <c r="O267" s="49">
        <f t="shared" si="117"/>
        <v>37</v>
      </c>
      <c r="P267" s="156">
        <v>4</v>
      </c>
      <c r="Q267" s="54">
        <v>4</v>
      </c>
      <c r="R267" s="54">
        <v>4</v>
      </c>
      <c r="S267" s="54">
        <v>4</v>
      </c>
      <c r="T267" s="54">
        <v>6</v>
      </c>
      <c r="U267" s="54">
        <v>2</v>
      </c>
      <c r="V267" s="54">
        <v>2</v>
      </c>
      <c r="W267" s="54">
        <v>2</v>
      </c>
      <c r="X267" s="54">
        <v>2</v>
      </c>
      <c r="Y267" s="54">
        <v>3</v>
      </c>
      <c r="Z267" s="54">
        <v>2</v>
      </c>
      <c r="AA267" s="54">
        <v>2</v>
      </c>
      <c r="AB267" s="54">
        <v>2</v>
      </c>
      <c r="AC267" s="54">
        <v>2</v>
      </c>
      <c r="AD267" s="54">
        <v>3</v>
      </c>
      <c r="AE267" s="55">
        <v>2</v>
      </c>
      <c r="AF267" s="56">
        <f t="shared" si="127"/>
        <v>4851000</v>
      </c>
    </row>
    <row r="268" spans="1:58" s="57" customFormat="1" ht="30" x14ac:dyDescent="0.2">
      <c r="A268" s="49"/>
      <c r="B268" s="52">
        <v>2</v>
      </c>
      <c r="C268" s="51" t="s">
        <v>270</v>
      </c>
      <c r="D268" s="52">
        <v>1</v>
      </c>
      <c r="E268" s="52">
        <v>1</v>
      </c>
      <c r="F268" s="49">
        <f t="shared" si="120"/>
        <v>2</v>
      </c>
      <c r="G268" s="71">
        <v>2</v>
      </c>
      <c r="H268" s="71">
        <v>2</v>
      </c>
      <c r="I268" s="71">
        <v>2</v>
      </c>
      <c r="J268" s="71">
        <v>2</v>
      </c>
      <c r="K268" s="71">
        <v>2</v>
      </c>
      <c r="L268" s="71">
        <v>2</v>
      </c>
      <c r="M268" s="52">
        <v>12</v>
      </c>
      <c r="N268" s="52">
        <v>1</v>
      </c>
      <c r="O268" s="49">
        <f t="shared" si="117"/>
        <v>13</v>
      </c>
      <c r="P268" s="158">
        <v>9</v>
      </c>
      <c r="Q268" s="54">
        <v>8</v>
      </c>
      <c r="R268" s="54">
        <v>4</v>
      </c>
      <c r="S268" s="54">
        <v>8</v>
      </c>
      <c r="T268" s="54">
        <v>8</v>
      </c>
      <c r="U268" s="54">
        <v>2</v>
      </c>
      <c r="V268" s="54">
        <v>2</v>
      </c>
      <c r="W268" s="54">
        <v>2</v>
      </c>
      <c r="X268" s="54">
        <v>2</v>
      </c>
      <c r="Y268" s="54">
        <v>3</v>
      </c>
      <c r="Z268" s="54">
        <v>2</v>
      </c>
      <c r="AA268" s="54">
        <v>2</v>
      </c>
      <c r="AB268" s="54">
        <v>2</v>
      </c>
      <c r="AC268" s="54">
        <v>2</v>
      </c>
      <c r="AD268" s="54">
        <v>2</v>
      </c>
      <c r="AE268" s="55">
        <v>2</v>
      </c>
      <c r="AF268" s="56">
        <f t="shared" si="127"/>
        <v>4412000</v>
      </c>
    </row>
    <row r="269" spans="1:58" s="57" customFormat="1" ht="15" x14ac:dyDescent="0.2">
      <c r="A269" s="49"/>
      <c r="B269" s="52">
        <v>3</v>
      </c>
      <c r="C269" s="72" t="s">
        <v>271</v>
      </c>
      <c r="D269" s="52">
        <v>2</v>
      </c>
      <c r="E269" s="52">
        <v>0</v>
      </c>
      <c r="F269" s="49">
        <f t="shared" si="120"/>
        <v>2</v>
      </c>
      <c r="G269" s="71">
        <v>3</v>
      </c>
      <c r="H269" s="71">
        <v>3</v>
      </c>
      <c r="I269" s="71">
        <v>3</v>
      </c>
      <c r="J269" s="71">
        <v>3</v>
      </c>
      <c r="K269" s="71">
        <v>3</v>
      </c>
      <c r="L269" s="71">
        <v>3</v>
      </c>
      <c r="M269" s="52">
        <v>42</v>
      </c>
      <c r="N269" s="52">
        <v>1</v>
      </c>
      <c r="O269" s="49">
        <f t="shared" si="117"/>
        <v>43</v>
      </c>
      <c r="P269" s="156"/>
      <c r="Q269" s="54"/>
      <c r="R269" s="54"/>
      <c r="S269" s="54"/>
      <c r="T269" s="54"/>
      <c r="U269" s="54"/>
      <c r="V269" s="54"/>
      <c r="W269" s="54"/>
      <c r="X269" s="54"/>
      <c r="Y269" s="54"/>
      <c r="Z269" s="54">
        <v>42</v>
      </c>
      <c r="AA269" s="54">
        <v>0</v>
      </c>
      <c r="AB269" s="54">
        <v>0</v>
      </c>
      <c r="AC269" s="54">
        <v>0</v>
      </c>
      <c r="AD269" s="54">
        <v>0</v>
      </c>
      <c r="AE269" s="55">
        <v>42</v>
      </c>
      <c r="AF269" s="56">
        <f t="shared" si="127"/>
        <v>7500000</v>
      </c>
    </row>
    <row r="270" spans="1:58" s="57" customFormat="1" ht="15" x14ac:dyDescent="0.2">
      <c r="A270" s="49"/>
      <c r="B270" s="52">
        <v>4</v>
      </c>
      <c r="C270" s="72" t="s">
        <v>269</v>
      </c>
      <c r="D270" s="52">
        <v>4</v>
      </c>
      <c r="E270" s="52">
        <v>1</v>
      </c>
      <c r="F270" s="49">
        <f t="shared" si="120"/>
        <v>5</v>
      </c>
      <c r="G270" s="71">
        <v>5</v>
      </c>
      <c r="H270" s="71">
        <v>5</v>
      </c>
      <c r="I270" s="71">
        <v>5</v>
      </c>
      <c r="J270" s="71">
        <v>5</v>
      </c>
      <c r="K270" s="71">
        <v>5</v>
      </c>
      <c r="L270" s="71">
        <v>5</v>
      </c>
      <c r="M270" s="52">
        <v>61</v>
      </c>
      <c r="N270" s="52">
        <v>1</v>
      </c>
      <c r="O270" s="49">
        <f t="shared" si="117"/>
        <v>62</v>
      </c>
      <c r="P270" s="158">
        <v>61</v>
      </c>
      <c r="Q270" s="54">
        <v>55</v>
      </c>
      <c r="R270" s="54">
        <v>57</v>
      </c>
      <c r="S270" s="54">
        <v>56</v>
      </c>
      <c r="T270" s="54">
        <v>72</v>
      </c>
      <c r="U270" s="54">
        <v>4</v>
      </c>
      <c r="V270" s="54">
        <v>4</v>
      </c>
      <c r="W270" s="54">
        <v>4</v>
      </c>
      <c r="X270" s="54">
        <v>3</v>
      </c>
      <c r="Y270" s="54">
        <v>4</v>
      </c>
      <c r="Z270" s="54">
        <v>61</v>
      </c>
      <c r="AA270" s="54">
        <v>55</v>
      </c>
      <c r="AB270" s="54">
        <v>57</v>
      </c>
      <c r="AC270" s="54">
        <v>56</v>
      </c>
      <c r="AD270" s="54">
        <v>72</v>
      </c>
      <c r="AE270" s="55">
        <v>4</v>
      </c>
      <c r="AF270" s="56">
        <f t="shared" si="127"/>
        <v>32044000</v>
      </c>
    </row>
    <row r="271" spans="1:58" s="39" customFormat="1" ht="15" x14ac:dyDescent="0.2">
      <c r="A271" s="35">
        <v>58</v>
      </c>
      <c r="B271" s="38" t="s">
        <v>272</v>
      </c>
      <c r="C271" s="37"/>
      <c r="D271" s="35">
        <f>SUM(D272:D277)</f>
        <v>17</v>
      </c>
      <c r="E271" s="35">
        <f t="shared" ref="E271:AE271" si="129">SUM(E272:E277)</f>
        <v>6</v>
      </c>
      <c r="F271" s="35">
        <f t="shared" si="129"/>
        <v>23</v>
      </c>
      <c r="G271" s="35">
        <f t="shared" si="129"/>
        <v>21</v>
      </c>
      <c r="H271" s="35">
        <f t="shared" si="129"/>
        <v>21</v>
      </c>
      <c r="I271" s="35">
        <f t="shared" si="129"/>
        <v>21</v>
      </c>
      <c r="J271" s="35">
        <f t="shared" si="129"/>
        <v>21</v>
      </c>
      <c r="K271" s="35">
        <f t="shared" si="129"/>
        <v>21</v>
      </c>
      <c r="L271" s="35">
        <f t="shared" si="129"/>
        <v>21</v>
      </c>
      <c r="M271" s="35">
        <f t="shared" si="129"/>
        <v>310</v>
      </c>
      <c r="N271" s="35">
        <f t="shared" si="129"/>
        <v>6</v>
      </c>
      <c r="O271" s="35">
        <f t="shared" si="129"/>
        <v>316</v>
      </c>
      <c r="P271" s="154">
        <f t="shared" si="129"/>
        <v>419</v>
      </c>
      <c r="Q271" s="35">
        <f t="shared" si="129"/>
        <v>0</v>
      </c>
      <c r="R271" s="35">
        <f t="shared" si="129"/>
        <v>0</v>
      </c>
      <c r="S271" s="35">
        <f t="shared" si="129"/>
        <v>0</v>
      </c>
      <c r="T271" s="35">
        <f t="shared" si="129"/>
        <v>0</v>
      </c>
      <c r="U271" s="35">
        <f t="shared" si="129"/>
        <v>21</v>
      </c>
      <c r="V271" s="35">
        <f t="shared" si="129"/>
        <v>0</v>
      </c>
      <c r="W271" s="35">
        <f t="shared" si="129"/>
        <v>0</v>
      </c>
      <c r="X271" s="35">
        <f t="shared" si="129"/>
        <v>0</v>
      </c>
      <c r="Y271" s="35">
        <f t="shared" si="129"/>
        <v>0</v>
      </c>
      <c r="Z271" s="35">
        <f t="shared" si="129"/>
        <v>459</v>
      </c>
      <c r="AA271" s="35">
        <f t="shared" si="129"/>
        <v>0</v>
      </c>
      <c r="AB271" s="35">
        <f t="shared" si="129"/>
        <v>0</v>
      </c>
      <c r="AC271" s="35">
        <f t="shared" si="129"/>
        <v>0</v>
      </c>
      <c r="AD271" s="35">
        <f t="shared" si="129"/>
        <v>0</v>
      </c>
      <c r="AE271" s="35">
        <f t="shared" si="129"/>
        <v>347</v>
      </c>
      <c r="AF271" s="4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  <c r="AQ271" s="57"/>
      <c r="AR271" s="57"/>
      <c r="AS271" s="57"/>
      <c r="AT271" s="57"/>
      <c r="AU271" s="57"/>
      <c r="AV271" s="57"/>
      <c r="AW271" s="57"/>
      <c r="AX271" s="57"/>
      <c r="AY271" s="57"/>
      <c r="AZ271" s="57"/>
      <c r="BA271" s="57"/>
      <c r="BB271" s="57"/>
      <c r="BC271" s="57"/>
      <c r="BD271" s="57"/>
      <c r="BE271" s="57"/>
      <c r="BF271" s="57"/>
    </row>
    <row r="272" spans="1:58" s="57" customFormat="1" ht="15" x14ac:dyDescent="0.2">
      <c r="A272" s="49"/>
      <c r="B272" s="70">
        <v>1</v>
      </c>
      <c r="C272" s="58" t="s">
        <v>274</v>
      </c>
      <c r="D272" s="70">
        <v>5</v>
      </c>
      <c r="E272" s="70">
        <v>1</v>
      </c>
      <c r="F272" s="49">
        <f t="shared" si="120"/>
        <v>6</v>
      </c>
      <c r="G272" s="71">
        <v>6</v>
      </c>
      <c r="H272" s="71">
        <v>6</v>
      </c>
      <c r="I272" s="71">
        <v>6</v>
      </c>
      <c r="J272" s="71">
        <v>6</v>
      </c>
      <c r="K272" s="71">
        <v>6</v>
      </c>
      <c r="L272" s="71">
        <v>6</v>
      </c>
      <c r="M272" s="70">
        <v>80</v>
      </c>
      <c r="N272" s="70">
        <v>1</v>
      </c>
      <c r="O272" s="49">
        <f t="shared" si="117"/>
        <v>81</v>
      </c>
      <c r="P272" s="156">
        <v>80</v>
      </c>
      <c r="Q272" s="54"/>
      <c r="R272" s="54"/>
      <c r="S272" s="54"/>
      <c r="T272" s="54"/>
      <c r="U272" s="54">
        <v>6</v>
      </c>
      <c r="V272" s="54">
        <v>0</v>
      </c>
      <c r="W272" s="54">
        <v>0</v>
      </c>
      <c r="X272" s="54">
        <v>0</v>
      </c>
      <c r="Y272" s="54">
        <v>0</v>
      </c>
      <c r="Z272" s="54">
        <v>120</v>
      </c>
      <c r="AA272" s="54">
        <v>0</v>
      </c>
      <c r="AB272" s="54">
        <v>0</v>
      </c>
      <c r="AC272" s="54">
        <v>0</v>
      </c>
      <c r="AD272" s="54">
        <v>0</v>
      </c>
      <c r="AE272" s="55">
        <v>80</v>
      </c>
      <c r="AF272" s="56">
        <f t="shared" si="127"/>
        <v>19840000</v>
      </c>
    </row>
    <row r="273" spans="1:58" s="57" customFormat="1" ht="15" x14ac:dyDescent="0.2">
      <c r="A273" s="49"/>
      <c r="B273" s="70">
        <v>2</v>
      </c>
      <c r="C273" s="58" t="s">
        <v>275</v>
      </c>
      <c r="D273" s="70">
        <v>3</v>
      </c>
      <c r="E273" s="70">
        <v>1</v>
      </c>
      <c r="F273" s="49">
        <f t="shared" si="120"/>
        <v>4</v>
      </c>
      <c r="G273" s="71">
        <v>4</v>
      </c>
      <c r="H273" s="71">
        <v>4</v>
      </c>
      <c r="I273" s="71">
        <v>4</v>
      </c>
      <c r="J273" s="71">
        <v>4</v>
      </c>
      <c r="K273" s="71">
        <v>4</v>
      </c>
      <c r="L273" s="71">
        <v>4</v>
      </c>
      <c r="M273" s="70">
        <v>64</v>
      </c>
      <c r="N273" s="70">
        <v>1</v>
      </c>
      <c r="O273" s="49">
        <f t="shared" si="117"/>
        <v>65</v>
      </c>
      <c r="P273" s="156">
        <v>80</v>
      </c>
      <c r="Q273" s="54"/>
      <c r="R273" s="54"/>
      <c r="S273" s="54"/>
      <c r="T273" s="54"/>
      <c r="U273" s="54">
        <v>4</v>
      </c>
      <c r="V273" s="54">
        <v>0</v>
      </c>
      <c r="W273" s="54">
        <v>0</v>
      </c>
      <c r="X273" s="54">
        <v>0</v>
      </c>
      <c r="Y273" s="54">
        <v>0</v>
      </c>
      <c r="Z273" s="54">
        <v>80</v>
      </c>
      <c r="AA273" s="54">
        <v>0</v>
      </c>
      <c r="AB273" s="54">
        <v>0</v>
      </c>
      <c r="AC273" s="54">
        <v>0</v>
      </c>
      <c r="AD273" s="54">
        <v>0</v>
      </c>
      <c r="AE273" s="55">
        <v>80</v>
      </c>
      <c r="AF273" s="56">
        <f t="shared" si="127"/>
        <v>16460000</v>
      </c>
    </row>
    <row r="274" spans="1:58" s="57" customFormat="1" ht="15" x14ac:dyDescent="0.2">
      <c r="A274" s="49"/>
      <c r="B274" s="70">
        <v>3</v>
      </c>
      <c r="C274" s="58" t="s">
        <v>276</v>
      </c>
      <c r="D274" s="70">
        <v>3</v>
      </c>
      <c r="E274" s="70">
        <v>1</v>
      </c>
      <c r="F274" s="49">
        <f t="shared" si="120"/>
        <v>4</v>
      </c>
      <c r="G274" s="71">
        <v>4</v>
      </c>
      <c r="H274" s="71">
        <v>4</v>
      </c>
      <c r="I274" s="71">
        <v>4</v>
      </c>
      <c r="J274" s="71">
        <v>4</v>
      </c>
      <c r="K274" s="71">
        <v>4</v>
      </c>
      <c r="L274" s="71">
        <v>4</v>
      </c>
      <c r="M274" s="70">
        <v>67</v>
      </c>
      <c r="N274" s="70">
        <v>1</v>
      </c>
      <c r="O274" s="49">
        <f t="shared" si="117"/>
        <v>68</v>
      </c>
      <c r="P274" s="156">
        <v>76</v>
      </c>
      <c r="Q274" s="54"/>
      <c r="R274" s="54"/>
      <c r="S274" s="54"/>
      <c r="T274" s="54"/>
      <c r="U274" s="54">
        <v>4</v>
      </c>
      <c r="V274" s="54">
        <v>0</v>
      </c>
      <c r="W274" s="54">
        <v>0</v>
      </c>
      <c r="X274" s="54">
        <v>0</v>
      </c>
      <c r="Y274" s="54">
        <v>0</v>
      </c>
      <c r="Z274" s="54">
        <v>76</v>
      </c>
      <c r="AA274" s="54">
        <v>0</v>
      </c>
      <c r="AB274" s="54">
        <v>0</v>
      </c>
      <c r="AC274" s="54">
        <v>0</v>
      </c>
      <c r="AD274" s="54">
        <v>0</v>
      </c>
      <c r="AE274" s="55">
        <v>4</v>
      </c>
      <c r="AF274" s="56">
        <f t="shared" si="127"/>
        <v>9884000</v>
      </c>
    </row>
    <row r="275" spans="1:58" s="57" customFormat="1" ht="15" x14ac:dyDescent="0.2">
      <c r="A275" s="49"/>
      <c r="B275" s="70">
        <v>4</v>
      </c>
      <c r="C275" s="58" t="s">
        <v>277</v>
      </c>
      <c r="D275" s="70">
        <v>2</v>
      </c>
      <c r="E275" s="70">
        <v>1</v>
      </c>
      <c r="F275" s="49">
        <f t="shared" si="120"/>
        <v>3</v>
      </c>
      <c r="G275" s="71">
        <v>3</v>
      </c>
      <c r="H275" s="71">
        <v>3</v>
      </c>
      <c r="I275" s="71">
        <v>3</v>
      </c>
      <c r="J275" s="71">
        <v>3</v>
      </c>
      <c r="K275" s="71">
        <v>3</v>
      </c>
      <c r="L275" s="71">
        <v>3</v>
      </c>
      <c r="M275" s="70">
        <v>56</v>
      </c>
      <c r="N275" s="70">
        <v>1</v>
      </c>
      <c r="O275" s="49">
        <f t="shared" si="117"/>
        <v>57</v>
      </c>
      <c r="P275" s="156">
        <v>70</v>
      </c>
      <c r="Q275" s="54"/>
      <c r="R275" s="54"/>
      <c r="S275" s="54"/>
      <c r="T275" s="54"/>
      <c r="U275" s="54">
        <v>3</v>
      </c>
      <c r="V275" s="54">
        <v>0</v>
      </c>
      <c r="W275" s="54">
        <v>0</v>
      </c>
      <c r="X275" s="54">
        <v>0</v>
      </c>
      <c r="Y275" s="54">
        <v>0</v>
      </c>
      <c r="Z275" s="54">
        <v>70</v>
      </c>
      <c r="AA275" s="54">
        <v>0</v>
      </c>
      <c r="AB275" s="54">
        <v>0</v>
      </c>
      <c r="AC275" s="54">
        <v>0</v>
      </c>
      <c r="AD275" s="54">
        <v>0</v>
      </c>
      <c r="AE275" s="55">
        <v>70</v>
      </c>
      <c r="AF275" s="56">
        <f t="shared" si="127"/>
        <v>14160000</v>
      </c>
    </row>
    <row r="276" spans="1:58" s="57" customFormat="1" ht="15" x14ac:dyDescent="0.2">
      <c r="A276" s="49"/>
      <c r="B276" s="70">
        <v>5</v>
      </c>
      <c r="C276" s="73" t="s">
        <v>278</v>
      </c>
      <c r="D276" s="70">
        <v>3</v>
      </c>
      <c r="E276" s="70">
        <v>1</v>
      </c>
      <c r="F276" s="49">
        <f t="shared" si="120"/>
        <v>4</v>
      </c>
      <c r="G276" s="71">
        <v>2</v>
      </c>
      <c r="H276" s="71">
        <v>2</v>
      </c>
      <c r="I276" s="71">
        <v>2</v>
      </c>
      <c r="J276" s="71">
        <v>2</v>
      </c>
      <c r="K276" s="71">
        <v>2</v>
      </c>
      <c r="L276" s="71">
        <v>2</v>
      </c>
      <c r="M276" s="70">
        <v>23</v>
      </c>
      <c r="N276" s="70">
        <v>1</v>
      </c>
      <c r="O276" s="49">
        <f t="shared" si="117"/>
        <v>24</v>
      </c>
      <c r="P276" s="156">
        <v>90</v>
      </c>
      <c r="Q276" s="54"/>
      <c r="R276" s="54"/>
      <c r="S276" s="54"/>
      <c r="T276" s="54"/>
      <c r="U276" s="54">
        <v>3</v>
      </c>
      <c r="V276" s="54">
        <v>0</v>
      </c>
      <c r="W276" s="54">
        <v>0</v>
      </c>
      <c r="X276" s="54">
        <v>0</v>
      </c>
      <c r="Y276" s="54">
        <v>0</v>
      </c>
      <c r="Z276" s="54">
        <v>90</v>
      </c>
      <c r="AA276" s="54">
        <v>0</v>
      </c>
      <c r="AB276" s="54">
        <v>0</v>
      </c>
      <c r="AC276" s="54">
        <v>0</v>
      </c>
      <c r="AD276" s="54">
        <v>0</v>
      </c>
      <c r="AE276" s="55">
        <v>90</v>
      </c>
      <c r="AF276" s="56">
        <f t="shared" si="127"/>
        <v>16560000</v>
      </c>
    </row>
    <row r="277" spans="1:58" s="57" customFormat="1" ht="30" x14ac:dyDescent="0.2">
      <c r="A277" s="49"/>
      <c r="B277" s="70">
        <v>6</v>
      </c>
      <c r="C277" s="58" t="s">
        <v>279</v>
      </c>
      <c r="D277" s="70">
        <v>1</v>
      </c>
      <c r="E277" s="70">
        <v>1</v>
      </c>
      <c r="F277" s="49">
        <f t="shared" si="120"/>
        <v>2</v>
      </c>
      <c r="G277" s="71">
        <v>2</v>
      </c>
      <c r="H277" s="71">
        <v>2</v>
      </c>
      <c r="I277" s="71">
        <v>2</v>
      </c>
      <c r="J277" s="71">
        <v>2</v>
      </c>
      <c r="K277" s="71">
        <v>2</v>
      </c>
      <c r="L277" s="71">
        <v>2</v>
      </c>
      <c r="M277" s="70">
        <v>20</v>
      </c>
      <c r="N277" s="70">
        <v>1</v>
      </c>
      <c r="O277" s="49">
        <f t="shared" si="117"/>
        <v>21</v>
      </c>
      <c r="P277" s="156">
        <v>23</v>
      </c>
      <c r="Q277" s="54"/>
      <c r="R277" s="54"/>
      <c r="S277" s="54"/>
      <c r="T277" s="54"/>
      <c r="U277" s="54">
        <v>1</v>
      </c>
      <c r="V277" s="54">
        <v>0</v>
      </c>
      <c r="W277" s="54">
        <v>0</v>
      </c>
      <c r="X277" s="54">
        <v>0</v>
      </c>
      <c r="Y277" s="54">
        <v>0</v>
      </c>
      <c r="Z277" s="54">
        <v>23</v>
      </c>
      <c r="AA277" s="54">
        <v>0</v>
      </c>
      <c r="AB277" s="54">
        <v>0</v>
      </c>
      <c r="AC277" s="54">
        <v>0</v>
      </c>
      <c r="AD277" s="54">
        <v>0</v>
      </c>
      <c r="AE277" s="55">
        <v>23</v>
      </c>
      <c r="AF277" s="56">
        <f t="shared" si="127"/>
        <v>5045000</v>
      </c>
    </row>
    <row r="278" spans="1:58" s="39" customFormat="1" ht="15" x14ac:dyDescent="0.2">
      <c r="A278" s="35">
        <v>59</v>
      </c>
      <c r="B278" s="38" t="s">
        <v>280</v>
      </c>
      <c r="C278" s="37"/>
      <c r="D278" s="35">
        <f>SUM(D279:D283)</f>
        <v>14</v>
      </c>
      <c r="E278" s="35">
        <f t="shared" ref="E278:AE278" si="130">SUM(E279:E283)</f>
        <v>7</v>
      </c>
      <c r="F278" s="35">
        <f t="shared" si="130"/>
        <v>21</v>
      </c>
      <c r="G278" s="35">
        <f t="shared" si="130"/>
        <v>20</v>
      </c>
      <c r="H278" s="35">
        <f t="shared" si="130"/>
        <v>20</v>
      </c>
      <c r="I278" s="35">
        <f t="shared" si="130"/>
        <v>20</v>
      </c>
      <c r="J278" s="35">
        <f t="shared" si="130"/>
        <v>20</v>
      </c>
      <c r="K278" s="35">
        <f t="shared" si="130"/>
        <v>20</v>
      </c>
      <c r="L278" s="35">
        <f t="shared" si="130"/>
        <v>20</v>
      </c>
      <c r="M278" s="35">
        <f t="shared" si="130"/>
        <v>296</v>
      </c>
      <c r="N278" s="35">
        <f t="shared" si="130"/>
        <v>13</v>
      </c>
      <c r="O278" s="35">
        <f t="shared" si="130"/>
        <v>309</v>
      </c>
      <c r="P278" s="154">
        <f t="shared" si="130"/>
        <v>49</v>
      </c>
      <c r="Q278" s="35">
        <f t="shared" si="130"/>
        <v>0</v>
      </c>
      <c r="R278" s="35">
        <f t="shared" si="130"/>
        <v>0</v>
      </c>
      <c r="S278" s="35">
        <f t="shared" si="130"/>
        <v>0</v>
      </c>
      <c r="T278" s="35">
        <f t="shared" si="130"/>
        <v>0</v>
      </c>
      <c r="U278" s="35">
        <f t="shared" si="130"/>
        <v>14</v>
      </c>
      <c r="V278" s="35">
        <f t="shared" si="130"/>
        <v>0</v>
      </c>
      <c r="W278" s="35">
        <f t="shared" si="130"/>
        <v>0</v>
      </c>
      <c r="X278" s="35">
        <f t="shared" si="130"/>
        <v>0</v>
      </c>
      <c r="Y278" s="35">
        <f t="shared" si="130"/>
        <v>0</v>
      </c>
      <c r="Z278" s="35">
        <f t="shared" si="130"/>
        <v>15</v>
      </c>
      <c r="AA278" s="35">
        <f t="shared" si="130"/>
        <v>0</v>
      </c>
      <c r="AB278" s="35">
        <f t="shared" si="130"/>
        <v>0</v>
      </c>
      <c r="AC278" s="35">
        <f t="shared" si="130"/>
        <v>0</v>
      </c>
      <c r="AD278" s="35">
        <f t="shared" si="130"/>
        <v>0</v>
      </c>
      <c r="AE278" s="35">
        <f t="shared" si="130"/>
        <v>136</v>
      </c>
      <c r="AF278" s="47"/>
      <c r="AG278" s="57"/>
      <c r="AH278" s="57"/>
      <c r="AI278" s="57"/>
      <c r="AJ278" s="57"/>
      <c r="AK278" s="57"/>
      <c r="AL278" s="57"/>
      <c r="AM278" s="57"/>
      <c r="AN278" s="57"/>
      <c r="AO278" s="57"/>
      <c r="AP278" s="57"/>
      <c r="AQ278" s="57"/>
      <c r="AR278" s="57"/>
      <c r="AS278" s="57"/>
      <c r="AT278" s="57"/>
      <c r="AU278" s="57"/>
      <c r="AV278" s="57"/>
      <c r="AW278" s="57"/>
      <c r="AX278" s="57"/>
      <c r="AY278" s="57"/>
      <c r="AZ278" s="57"/>
      <c r="BA278" s="57"/>
      <c r="BB278" s="57"/>
      <c r="BC278" s="57"/>
      <c r="BD278" s="57"/>
      <c r="BE278" s="57"/>
      <c r="BF278" s="57"/>
    </row>
    <row r="279" spans="1:58" s="57" customFormat="1" ht="15" x14ac:dyDescent="0.2">
      <c r="A279" s="49"/>
      <c r="B279" s="70">
        <v>1</v>
      </c>
      <c r="C279" s="58" t="s">
        <v>278</v>
      </c>
      <c r="D279" s="70">
        <v>3</v>
      </c>
      <c r="E279" s="70">
        <v>1</v>
      </c>
      <c r="F279" s="49">
        <f t="shared" si="120"/>
        <v>4</v>
      </c>
      <c r="G279" s="71">
        <v>4</v>
      </c>
      <c r="H279" s="71">
        <v>4</v>
      </c>
      <c r="I279" s="71">
        <v>4</v>
      </c>
      <c r="J279" s="71">
        <v>4</v>
      </c>
      <c r="K279" s="71">
        <v>4</v>
      </c>
      <c r="L279" s="71">
        <v>4</v>
      </c>
      <c r="M279" s="70">
        <v>73</v>
      </c>
      <c r="N279" s="70">
        <v>3</v>
      </c>
      <c r="O279" s="49">
        <f t="shared" si="117"/>
        <v>76</v>
      </c>
      <c r="P279" s="156"/>
      <c r="Q279" s="54"/>
      <c r="R279" s="54"/>
      <c r="S279" s="54"/>
      <c r="T279" s="54"/>
      <c r="U279" s="54">
        <v>4</v>
      </c>
      <c r="V279" s="54">
        <v>0</v>
      </c>
      <c r="W279" s="54">
        <v>0</v>
      </c>
      <c r="X279" s="54">
        <v>0</v>
      </c>
      <c r="Y279" s="54">
        <v>0</v>
      </c>
      <c r="Z279" s="54">
        <v>5</v>
      </c>
      <c r="AA279" s="54">
        <v>0</v>
      </c>
      <c r="AB279" s="54">
        <v>0</v>
      </c>
      <c r="AC279" s="54">
        <v>0</v>
      </c>
      <c r="AD279" s="54">
        <v>0</v>
      </c>
      <c r="AE279" s="55">
        <v>28</v>
      </c>
      <c r="AF279" s="56">
        <f t="shared" si="127"/>
        <v>6064000</v>
      </c>
    </row>
    <row r="280" spans="1:58" s="57" customFormat="1" ht="15" x14ac:dyDescent="0.2">
      <c r="A280" s="49"/>
      <c r="B280" s="70">
        <v>2</v>
      </c>
      <c r="C280" s="58" t="s">
        <v>281</v>
      </c>
      <c r="D280" s="70">
        <v>3</v>
      </c>
      <c r="E280" s="70">
        <v>2</v>
      </c>
      <c r="F280" s="49">
        <f t="shared" si="120"/>
        <v>5</v>
      </c>
      <c r="G280" s="71">
        <v>4</v>
      </c>
      <c r="H280" s="71">
        <v>4</v>
      </c>
      <c r="I280" s="71">
        <v>4</v>
      </c>
      <c r="J280" s="71">
        <v>4</v>
      </c>
      <c r="K280" s="71">
        <v>4</v>
      </c>
      <c r="L280" s="71">
        <v>4</v>
      </c>
      <c r="M280" s="70">
        <v>47</v>
      </c>
      <c r="N280" s="70">
        <v>2</v>
      </c>
      <c r="O280" s="49">
        <f t="shared" si="117"/>
        <v>49</v>
      </c>
      <c r="P280" s="156">
        <v>49</v>
      </c>
      <c r="Q280" s="54"/>
      <c r="R280" s="54"/>
      <c r="S280" s="54"/>
      <c r="T280" s="54"/>
      <c r="U280" s="54">
        <v>6</v>
      </c>
      <c r="V280" s="54">
        <v>0</v>
      </c>
      <c r="W280" s="54">
        <v>0</v>
      </c>
      <c r="X280" s="54">
        <v>0</v>
      </c>
      <c r="Y280" s="54">
        <v>0</v>
      </c>
      <c r="Z280" s="54">
        <v>5</v>
      </c>
      <c r="AA280" s="54">
        <v>0</v>
      </c>
      <c r="AB280" s="54">
        <v>0</v>
      </c>
      <c r="AC280" s="54">
        <v>0</v>
      </c>
      <c r="AD280" s="54">
        <v>0</v>
      </c>
      <c r="AE280" s="55">
        <v>80</v>
      </c>
      <c r="AF280" s="56">
        <f t="shared" si="127"/>
        <v>11660000</v>
      </c>
    </row>
    <row r="281" spans="1:58" s="57" customFormat="1" ht="15" x14ac:dyDescent="0.2">
      <c r="A281" s="49"/>
      <c r="B281" s="70">
        <v>3</v>
      </c>
      <c r="C281" s="16" t="s">
        <v>282</v>
      </c>
      <c r="D281" s="70">
        <v>2</v>
      </c>
      <c r="E281" s="70">
        <v>2</v>
      </c>
      <c r="F281" s="49">
        <f t="shared" si="120"/>
        <v>4</v>
      </c>
      <c r="G281" s="71">
        <v>4</v>
      </c>
      <c r="H281" s="71">
        <v>4</v>
      </c>
      <c r="I281" s="71">
        <v>4</v>
      </c>
      <c r="J281" s="71">
        <v>4</v>
      </c>
      <c r="K281" s="71">
        <v>4</v>
      </c>
      <c r="L281" s="71">
        <v>4</v>
      </c>
      <c r="M281" s="70">
        <v>36</v>
      </c>
      <c r="N281" s="70">
        <v>2</v>
      </c>
      <c r="O281" s="49">
        <f t="shared" si="117"/>
        <v>38</v>
      </c>
      <c r="P281" s="156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/>
      <c r="AE281" s="55"/>
      <c r="AF281" s="56">
        <f t="shared" si="127"/>
        <v>2120000</v>
      </c>
    </row>
    <row r="282" spans="1:58" s="57" customFormat="1" ht="15" x14ac:dyDescent="0.2">
      <c r="A282" s="49"/>
      <c r="B282" s="70">
        <v>4</v>
      </c>
      <c r="C282" s="58" t="s">
        <v>283</v>
      </c>
      <c r="D282" s="70">
        <v>5</v>
      </c>
      <c r="E282" s="70">
        <v>1</v>
      </c>
      <c r="F282" s="49">
        <f t="shared" si="120"/>
        <v>6</v>
      </c>
      <c r="G282" s="71">
        <v>6</v>
      </c>
      <c r="H282" s="71">
        <v>6</v>
      </c>
      <c r="I282" s="71">
        <v>6</v>
      </c>
      <c r="J282" s="71">
        <v>6</v>
      </c>
      <c r="K282" s="71">
        <v>6</v>
      </c>
      <c r="L282" s="71">
        <v>6</v>
      </c>
      <c r="M282" s="70">
        <v>120</v>
      </c>
      <c r="N282" s="70">
        <v>5</v>
      </c>
      <c r="O282" s="49">
        <f t="shared" si="117"/>
        <v>125</v>
      </c>
      <c r="P282" s="156"/>
      <c r="Q282" s="54"/>
      <c r="R282" s="54"/>
      <c r="S282" s="54"/>
      <c r="T282" s="54"/>
      <c r="U282" s="54">
        <v>4</v>
      </c>
      <c r="V282" s="54">
        <v>0</v>
      </c>
      <c r="W282" s="54">
        <v>0</v>
      </c>
      <c r="X282" s="54">
        <v>0</v>
      </c>
      <c r="Y282" s="54">
        <v>0</v>
      </c>
      <c r="Z282" s="54">
        <v>5</v>
      </c>
      <c r="AA282" s="54">
        <v>0</v>
      </c>
      <c r="AB282" s="54">
        <v>0</v>
      </c>
      <c r="AC282" s="54">
        <v>0</v>
      </c>
      <c r="AD282" s="54">
        <v>0</v>
      </c>
      <c r="AE282" s="55">
        <v>28</v>
      </c>
      <c r="AF282" s="56">
        <f t="shared" si="127"/>
        <v>7724000</v>
      </c>
    </row>
    <row r="283" spans="1:58" s="85" customFormat="1" ht="30" x14ac:dyDescent="0.2">
      <c r="A283" s="49"/>
      <c r="B283" s="70">
        <v>5</v>
      </c>
      <c r="C283" s="58" t="s">
        <v>284</v>
      </c>
      <c r="D283" s="70">
        <v>1</v>
      </c>
      <c r="E283" s="70">
        <v>1</v>
      </c>
      <c r="F283" s="49">
        <f t="shared" si="120"/>
        <v>2</v>
      </c>
      <c r="G283" s="71">
        <v>2</v>
      </c>
      <c r="H283" s="71">
        <v>2</v>
      </c>
      <c r="I283" s="71">
        <v>2</v>
      </c>
      <c r="J283" s="71">
        <v>2</v>
      </c>
      <c r="K283" s="71">
        <v>2</v>
      </c>
      <c r="L283" s="71">
        <v>2</v>
      </c>
      <c r="M283" s="70">
        <v>20</v>
      </c>
      <c r="N283" s="70">
        <v>1</v>
      </c>
      <c r="O283" s="49">
        <f t="shared" si="117"/>
        <v>21</v>
      </c>
      <c r="P283" s="156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5"/>
      <c r="AF283" s="56">
        <f t="shared" si="127"/>
        <v>1100000</v>
      </c>
    </row>
    <row r="284" spans="1:58" s="87" customFormat="1" ht="24" customHeight="1" x14ac:dyDescent="0.2">
      <c r="A284" s="86"/>
      <c r="D284" s="88"/>
      <c r="E284" s="88"/>
      <c r="F284" s="88"/>
      <c r="G284" s="88"/>
      <c r="H284" s="88"/>
      <c r="I284" s="88"/>
      <c r="J284" s="88"/>
      <c r="K284" s="88"/>
      <c r="L284" s="88"/>
      <c r="M284" s="88"/>
      <c r="P284" s="161"/>
      <c r="AE284" s="89"/>
      <c r="AF284" s="90"/>
      <c r="AG284" s="85"/>
      <c r="AH284" s="85"/>
      <c r="AI284" s="85"/>
      <c r="AJ284" s="85"/>
      <c r="AK284" s="85"/>
      <c r="AL284" s="85"/>
      <c r="AM284" s="85"/>
      <c r="AN284" s="85"/>
      <c r="AO284" s="85"/>
      <c r="AP284" s="85"/>
      <c r="AQ284" s="85"/>
      <c r="AR284" s="85"/>
      <c r="AS284" s="85"/>
      <c r="AT284" s="85"/>
      <c r="AU284" s="85"/>
      <c r="AV284" s="85"/>
      <c r="AW284" s="85"/>
      <c r="AX284" s="85"/>
      <c r="AY284" s="85"/>
      <c r="AZ284" s="85"/>
      <c r="BA284" s="85"/>
      <c r="BB284" s="85"/>
      <c r="BC284" s="85"/>
      <c r="BD284" s="85"/>
      <c r="BE284" s="85"/>
      <c r="BF284" s="85"/>
    </row>
    <row r="285" spans="1:58" s="87" customFormat="1" ht="15" x14ac:dyDescent="0.2">
      <c r="A285" s="86"/>
      <c r="D285" s="88"/>
      <c r="E285" s="88"/>
      <c r="F285" s="88"/>
      <c r="G285" s="88"/>
      <c r="H285" s="88"/>
      <c r="I285" s="88"/>
      <c r="J285" s="88"/>
      <c r="K285" s="88"/>
      <c r="L285" s="88"/>
      <c r="M285" s="88"/>
      <c r="P285" s="161"/>
      <c r="AE285" s="89"/>
      <c r="AF285" s="91"/>
      <c r="AG285" s="85"/>
      <c r="AH285" s="85"/>
      <c r="AI285" s="85"/>
      <c r="AJ285" s="85"/>
      <c r="AK285" s="85"/>
      <c r="AL285" s="85"/>
      <c r="AM285" s="85"/>
      <c r="AN285" s="85"/>
      <c r="AO285" s="85"/>
      <c r="AP285" s="85"/>
      <c r="AQ285" s="85"/>
      <c r="AR285" s="85"/>
      <c r="AS285" s="85"/>
      <c r="AT285" s="85"/>
      <c r="AU285" s="85"/>
      <c r="AV285" s="85"/>
      <c r="AW285" s="85"/>
      <c r="AX285" s="85"/>
      <c r="AY285" s="85"/>
      <c r="AZ285" s="85"/>
      <c r="BA285" s="85"/>
      <c r="BB285" s="85"/>
      <c r="BC285" s="85"/>
      <c r="BD285" s="85"/>
      <c r="BE285" s="85"/>
      <c r="BF285" s="85"/>
    </row>
    <row r="286" spans="1:58" s="87" customFormat="1" ht="15" x14ac:dyDescent="0.2">
      <c r="A286" s="86"/>
      <c r="D286" s="88"/>
      <c r="E286" s="88"/>
      <c r="F286" s="88"/>
      <c r="G286" s="88"/>
      <c r="H286" s="88"/>
      <c r="I286" s="88"/>
      <c r="J286" s="88"/>
      <c r="K286" s="88"/>
      <c r="L286" s="88"/>
      <c r="M286" s="88"/>
      <c r="P286" s="161"/>
      <c r="AE286" s="89"/>
      <c r="AF286" s="91"/>
      <c r="AG286" s="85"/>
      <c r="AH286" s="85"/>
      <c r="AI286" s="85"/>
      <c r="AJ286" s="85"/>
      <c r="AK286" s="85"/>
      <c r="AL286" s="85"/>
      <c r="AM286" s="85"/>
      <c r="AN286" s="85"/>
      <c r="AO286" s="85"/>
      <c r="AP286" s="85"/>
      <c r="AQ286" s="85"/>
      <c r="AR286" s="85"/>
      <c r="AS286" s="85"/>
      <c r="AT286" s="85"/>
      <c r="AU286" s="85"/>
      <c r="AV286" s="85"/>
      <c r="AW286" s="85"/>
      <c r="AX286" s="85"/>
      <c r="AY286" s="85"/>
      <c r="AZ286" s="85"/>
      <c r="BA286" s="85"/>
      <c r="BB286" s="85"/>
      <c r="BC286" s="85"/>
      <c r="BD286" s="85"/>
      <c r="BE286" s="85"/>
      <c r="BF286" s="85"/>
    </row>
    <row r="287" spans="1:58" s="87" customFormat="1" ht="15" x14ac:dyDescent="0.2">
      <c r="A287" s="86"/>
      <c r="D287" s="88"/>
      <c r="E287" s="88"/>
      <c r="F287" s="88"/>
      <c r="G287" s="88"/>
      <c r="H287" s="88"/>
      <c r="I287" s="88"/>
      <c r="J287" s="88"/>
      <c r="K287" s="88"/>
      <c r="L287" s="88"/>
      <c r="M287" s="88"/>
      <c r="P287" s="161"/>
      <c r="AE287" s="89"/>
      <c r="AF287" s="91"/>
      <c r="AG287" s="85"/>
      <c r="AH287" s="85"/>
      <c r="AI287" s="85"/>
      <c r="AJ287" s="85"/>
      <c r="AK287" s="85"/>
      <c r="AL287" s="85"/>
      <c r="AM287" s="85"/>
      <c r="AN287" s="85"/>
      <c r="AO287" s="85"/>
      <c r="AP287" s="85"/>
      <c r="AQ287" s="85"/>
      <c r="AR287" s="85"/>
      <c r="AS287" s="85"/>
      <c r="AT287" s="85"/>
      <c r="AU287" s="85"/>
      <c r="AV287" s="85"/>
      <c r="AW287" s="85"/>
      <c r="AX287" s="85"/>
      <c r="AY287" s="85"/>
      <c r="AZ287" s="85"/>
      <c r="BA287" s="85"/>
      <c r="BB287" s="85"/>
      <c r="BC287" s="85"/>
      <c r="BD287" s="85"/>
      <c r="BE287" s="85"/>
      <c r="BF287" s="85"/>
    </row>
    <row r="288" spans="1:58" s="87" customFormat="1" ht="15" x14ac:dyDescent="0.2">
      <c r="A288" s="86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P288" s="161"/>
      <c r="AE288" s="89"/>
      <c r="AF288" s="91"/>
      <c r="AG288" s="85"/>
      <c r="AH288" s="85"/>
      <c r="AI288" s="85"/>
      <c r="AJ288" s="85"/>
      <c r="AK288" s="85"/>
      <c r="AL288" s="85"/>
      <c r="AM288" s="85"/>
      <c r="AN288" s="85"/>
      <c r="AO288" s="85"/>
      <c r="AP288" s="85"/>
      <c r="AQ288" s="85"/>
      <c r="AR288" s="85"/>
      <c r="AS288" s="85"/>
      <c r="AT288" s="85"/>
      <c r="AU288" s="85"/>
      <c r="AV288" s="85"/>
      <c r="AW288" s="85"/>
      <c r="AX288" s="85"/>
      <c r="AY288" s="85"/>
      <c r="AZ288" s="85"/>
      <c r="BA288" s="85"/>
      <c r="BB288" s="85"/>
      <c r="BC288" s="85"/>
      <c r="BD288" s="85"/>
      <c r="BE288" s="85"/>
      <c r="BF288" s="85"/>
    </row>
    <row r="289" spans="1:58" s="87" customFormat="1" ht="15" x14ac:dyDescent="0.2">
      <c r="A289" s="86"/>
      <c r="D289" s="88"/>
      <c r="E289" s="88"/>
      <c r="F289" s="88"/>
      <c r="G289" s="88"/>
      <c r="H289" s="88"/>
      <c r="I289" s="88"/>
      <c r="J289" s="88"/>
      <c r="K289" s="88"/>
      <c r="L289" s="88"/>
      <c r="M289" s="88"/>
      <c r="P289" s="161"/>
      <c r="AE289" s="89"/>
      <c r="AF289" s="91"/>
      <c r="AG289" s="85"/>
      <c r="AH289" s="85"/>
      <c r="AI289" s="85"/>
      <c r="AJ289" s="85"/>
      <c r="AK289" s="85"/>
      <c r="AL289" s="85"/>
      <c r="AM289" s="85"/>
      <c r="AN289" s="85"/>
      <c r="AO289" s="85"/>
      <c r="AP289" s="85"/>
      <c r="AQ289" s="85"/>
      <c r="AR289" s="85"/>
      <c r="AS289" s="85"/>
      <c r="AT289" s="85"/>
      <c r="AU289" s="85"/>
      <c r="AV289" s="85"/>
      <c r="AW289" s="85"/>
      <c r="AX289" s="85"/>
      <c r="AY289" s="85"/>
      <c r="AZ289" s="85"/>
      <c r="BA289" s="85"/>
      <c r="BB289" s="85"/>
      <c r="BC289" s="85"/>
      <c r="BD289" s="85"/>
      <c r="BE289" s="85"/>
      <c r="BF289" s="85"/>
    </row>
    <row r="290" spans="1:58" s="87" customFormat="1" ht="15" x14ac:dyDescent="0.2">
      <c r="A290" s="86"/>
      <c r="D290" s="88"/>
      <c r="E290" s="88"/>
      <c r="F290" s="88"/>
      <c r="G290" s="88"/>
      <c r="H290" s="88"/>
      <c r="I290" s="88"/>
      <c r="J290" s="88"/>
      <c r="K290" s="88"/>
      <c r="L290" s="88"/>
      <c r="M290" s="88"/>
      <c r="P290" s="161"/>
      <c r="AE290" s="89"/>
      <c r="AF290" s="91"/>
      <c r="AG290" s="85"/>
      <c r="AH290" s="85"/>
      <c r="AI290" s="85"/>
      <c r="AJ290" s="85"/>
      <c r="AK290" s="85"/>
      <c r="AL290" s="85"/>
      <c r="AM290" s="85"/>
      <c r="AN290" s="85"/>
      <c r="AO290" s="85"/>
      <c r="AP290" s="85"/>
      <c r="AQ290" s="85"/>
      <c r="AR290" s="85"/>
      <c r="AS290" s="85"/>
      <c r="AT290" s="85"/>
      <c r="AU290" s="85"/>
      <c r="AV290" s="85"/>
      <c r="AW290" s="85"/>
      <c r="AX290" s="85"/>
      <c r="AY290" s="85"/>
      <c r="AZ290" s="85"/>
      <c r="BA290" s="85"/>
      <c r="BB290" s="85"/>
      <c r="BC290" s="85"/>
      <c r="BD290" s="85"/>
      <c r="BE290" s="85"/>
      <c r="BF290" s="85"/>
    </row>
    <row r="291" spans="1:58" s="87" customFormat="1" ht="15" x14ac:dyDescent="0.2">
      <c r="A291" s="86"/>
      <c r="D291" s="88"/>
      <c r="E291" s="88"/>
      <c r="F291" s="88"/>
      <c r="G291" s="88"/>
      <c r="H291" s="88"/>
      <c r="I291" s="88"/>
      <c r="J291" s="88"/>
      <c r="K291" s="88"/>
      <c r="L291" s="88"/>
      <c r="M291" s="88"/>
      <c r="P291" s="161"/>
      <c r="AE291" s="89"/>
      <c r="AF291" s="91"/>
      <c r="AG291" s="85"/>
      <c r="AH291" s="85"/>
      <c r="AI291" s="85"/>
      <c r="AJ291" s="85"/>
      <c r="AK291" s="85"/>
      <c r="AL291" s="85"/>
      <c r="AM291" s="85"/>
      <c r="AN291" s="85"/>
      <c r="AO291" s="85"/>
      <c r="AP291" s="85"/>
      <c r="AQ291" s="85"/>
      <c r="AR291" s="85"/>
      <c r="AS291" s="85"/>
      <c r="AT291" s="85"/>
      <c r="AU291" s="85"/>
      <c r="AV291" s="85"/>
      <c r="AW291" s="85"/>
      <c r="AX291" s="85"/>
      <c r="AY291" s="85"/>
      <c r="AZ291" s="85"/>
      <c r="BA291" s="85"/>
      <c r="BB291" s="85"/>
      <c r="BC291" s="85"/>
      <c r="BD291" s="85"/>
      <c r="BE291" s="85"/>
      <c r="BF291" s="85"/>
    </row>
    <row r="292" spans="1:58" s="87" customFormat="1" ht="15" x14ac:dyDescent="0.2">
      <c r="A292" s="86"/>
      <c r="D292" s="88"/>
      <c r="E292" s="88"/>
      <c r="F292" s="88"/>
      <c r="G292" s="88"/>
      <c r="H292" s="88"/>
      <c r="I292" s="88"/>
      <c r="J292" s="88"/>
      <c r="K292" s="88"/>
      <c r="L292" s="88"/>
      <c r="M292" s="88"/>
      <c r="P292" s="161"/>
      <c r="AE292" s="89"/>
      <c r="AF292" s="91"/>
      <c r="AG292" s="85"/>
      <c r="AH292" s="85"/>
      <c r="AI292" s="85"/>
      <c r="AJ292" s="85"/>
      <c r="AK292" s="85"/>
      <c r="AL292" s="85"/>
      <c r="AM292" s="85"/>
      <c r="AN292" s="85"/>
      <c r="AO292" s="85"/>
      <c r="AP292" s="85"/>
      <c r="AQ292" s="85"/>
      <c r="AR292" s="85"/>
      <c r="AS292" s="85"/>
      <c r="AT292" s="85"/>
      <c r="AU292" s="85"/>
      <c r="AV292" s="85"/>
      <c r="AW292" s="85"/>
      <c r="AX292" s="85"/>
      <c r="AY292" s="85"/>
      <c r="AZ292" s="85"/>
      <c r="BA292" s="85"/>
      <c r="BB292" s="85"/>
      <c r="BC292" s="85"/>
      <c r="BD292" s="85"/>
      <c r="BE292" s="85"/>
      <c r="BF292" s="85"/>
    </row>
    <row r="293" spans="1:58" s="87" customFormat="1" ht="15" x14ac:dyDescent="0.2">
      <c r="A293" s="86"/>
      <c r="D293" s="88"/>
      <c r="E293" s="88"/>
      <c r="F293" s="88"/>
      <c r="G293" s="88"/>
      <c r="H293" s="88"/>
      <c r="I293" s="88"/>
      <c r="J293" s="88"/>
      <c r="K293" s="88"/>
      <c r="L293" s="88"/>
      <c r="M293" s="88"/>
      <c r="P293" s="161"/>
      <c r="AE293" s="89"/>
      <c r="AF293" s="91"/>
      <c r="AG293" s="85"/>
      <c r="AH293" s="85"/>
      <c r="AI293" s="85"/>
      <c r="AJ293" s="85"/>
      <c r="AK293" s="85"/>
      <c r="AL293" s="85"/>
      <c r="AM293" s="85"/>
      <c r="AN293" s="85"/>
      <c r="AO293" s="85"/>
      <c r="AP293" s="85"/>
      <c r="AQ293" s="85"/>
      <c r="AR293" s="85"/>
      <c r="AS293" s="85"/>
      <c r="AT293" s="85"/>
      <c r="AU293" s="85"/>
      <c r="AV293" s="85"/>
      <c r="AW293" s="85"/>
      <c r="AX293" s="85"/>
      <c r="AY293" s="85"/>
      <c r="AZ293" s="85"/>
      <c r="BA293" s="85"/>
      <c r="BB293" s="85"/>
      <c r="BC293" s="85"/>
      <c r="BD293" s="85"/>
      <c r="BE293" s="85"/>
      <c r="BF293" s="85"/>
    </row>
    <row r="294" spans="1:58" s="87" customFormat="1" ht="15" x14ac:dyDescent="0.2">
      <c r="A294" s="86"/>
      <c r="D294" s="88"/>
      <c r="E294" s="88"/>
      <c r="F294" s="88"/>
      <c r="G294" s="88"/>
      <c r="H294" s="88"/>
      <c r="I294" s="88"/>
      <c r="J294" s="88"/>
      <c r="K294" s="88"/>
      <c r="L294" s="88"/>
      <c r="M294" s="88"/>
      <c r="P294" s="161"/>
      <c r="AE294" s="89"/>
      <c r="AF294" s="91"/>
      <c r="AG294" s="85"/>
      <c r="AH294" s="85"/>
      <c r="AI294" s="85"/>
      <c r="AJ294" s="85"/>
      <c r="AK294" s="85"/>
      <c r="AL294" s="85"/>
      <c r="AM294" s="85"/>
      <c r="AN294" s="85"/>
      <c r="AO294" s="85"/>
      <c r="AP294" s="85"/>
      <c r="AQ294" s="85"/>
      <c r="AR294" s="85"/>
      <c r="AS294" s="85"/>
      <c r="AT294" s="85"/>
      <c r="AU294" s="85"/>
      <c r="AV294" s="85"/>
      <c r="AW294" s="85"/>
      <c r="AX294" s="85"/>
      <c r="AY294" s="85"/>
      <c r="AZ294" s="85"/>
      <c r="BA294" s="85"/>
      <c r="BB294" s="85"/>
      <c r="BC294" s="85"/>
      <c r="BD294" s="85"/>
      <c r="BE294" s="85"/>
      <c r="BF294" s="85"/>
    </row>
    <row r="295" spans="1:58" s="87" customFormat="1" ht="15" x14ac:dyDescent="0.2">
      <c r="A295" s="86"/>
      <c r="D295" s="88"/>
      <c r="E295" s="88"/>
      <c r="F295" s="88"/>
      <c r="G295" s="88"/>
      <c r="H295" s="88"/>
      <c r="I295" s="88"/>
      <c r="J295" s="88"/>
      <c r="K295" s="88"/>
      <c r="L295" s="88"/>
      <c r="M295" s="88"/>
      <c r="P295" s="161"/>
      <c r="AE295" s="89"/>
      <c r="AF295" s="91"/>
      <c r="AG295" s="85"/>
      <c r="AH295" s="85"/>
      <c r="AI295" s="85"/>
      <c r="AJ295" s="85"/>
      <c r="AK295" s="85"/>
      <c r="AL295" s="85"/>
      <c r="AM295" s="85"/>
      <c r="AN295" s="85"/>
      <c r="AO295" s="85"/>
      <c r="AP295" s="85"/>
      <c r="AQ295" s="85"/>
      <c r="AR295" s="85"/>
      <c r="AS295" s="85"/>
      <c r="AT295" s="85"/>
      <c r="AU295" s="85"/>
      <c r="AV295" s="85"/>
      <c r="AW295" s="85"/>
      <c r="AX295" s="85"/>
      <c r="AY295" s="85"/>
      <c r="AZ295" s="85"/>
      <c r="BA295" s="85"/>
      <c r="BB295" s="85"/>
      <c r="BC295" s="85"/>
      <c r="BD295" s="85"/>
      <c r="BE295" s="85"/>
      <c r="BF295" s="85"/>
    </row>
    <row r="296" spans="1:58" s="87" customFormat="1" ht="15" x14ac:dyDescent="0.2">
      <c r="A296" s="86"/>
      <c r="D296" s="88"/>
      <c r="E296" s="88"/>
      <c r="F296" s="88"/>
      <c r="G296" s="88"/>
      <c r="H296" s="88"/>
      <c r="I296" s="88"/>
      <c r="J296" s="88"/>
      <c r="K296" s="88"/>
      <c r="L296" s="88"/>
      <c r="M296" s="88"/>
      <c r="P296" s="161"/>
      <c r="AE296" s="89"/>
      <c r="AF296" s="91"/>
      <c r="AG296" s="85"/>
      <c r="AH296" s="85"/>
      <c r="AI296" s="85"/>
      <c r="AJ296" s="85"/>
      <c r="AK296" s="85"/>
      <c r="AL296" s="85"/>
      <c r="AM296" s="85"/>
      <c r="AN296" s="85"/>
      <c r="AO296" s="85"/>
      <c r="AP296" s="85"/>
      <c r="AQ296" s="85"/>
      <c r="AR296" s="85"/>
      <c r="AS296" s="85"/>
      <c r="AT296" s="85"/>
      <c r="AU296" s="85"/>
      <c r="AV296" s="85"/>
      <c r="AW296" s="85"/>
      <c r="AX296" s="85"/>
      <c r="AY296" s="85"/>
      <c r="AZ296" s="85"/>
      <c r="BA296" s="85"/>
      <c r="BB296" s="85"/>
      <c r="BC296" s="85"/>
      <c r="BD296" s="85"/>
      <c r="BE296" s="85"/>
      <c r="BF296" s="85"/>
    </row>
    <row r="297" spans="1:58" s="87" customFormat="1" ht="15" x14ac:dyDescent="0.2">
      <c r="A297" s="86"/>
      <c r="D297" s="88"/>
      <c r="E297" s="88"/>
      <c r="F297" s="88"/>
      <c r="G297" s="88"/>
      <c r="H297" s="88"/>
      <c r="I297" s="88"/>
      <c r="J297" s="88"/>
      <c r="K297" s="88"/>
      <c r="L297" s="88"/>
      <c r="M297" s="88"/>
      <c r="P297" s="161"/>
      <c r="AE297" s="89"/>
      <c r="AF297" s="91"/>
      <c r="AG297" s="85"/>
      <c r="AH297" s="85"/>
      <c r="AI297" s="85"/>
      <c r="AJ297" s="85"/>
      <c r="AK297" s="85"/>
      <c r="AL297" s="85"/>
      <c r="AM297" s="85"/>
      <c r="AN297" s="85"/>
      <c r="AO297" s="85"/>
      <c r="AP297" s="85"/>
      <c r="AQ297" s="85"/>
      <c r="AR297" s="85"/>
      <c r="AS297" s="85"/>
      <c r="AT297" s="85"/>
      <c r="AU297" s="85"/>
      <c r="AV297" s="85"/>
      <c r="AW297" s="85"/>
      <c r="AX297" s="85"/>
      <c r="AY297" s="85"/>
      <c r="AZ297" s="85"/>
      <c r="BA297" s="85"/>
      <c r="BB297" s="85"/>
      <c r="BC297" s="85"/>
      <c r="BD297" s="85"/>
      <c r="BE297" s="85"/>
      <c r="BF297" s="85"/>
    </row>
    <row r="298" spans="1:58" s="87" customFormat="1" ht="15" x14ac:dyDescent="0.2">
      <c r="A298" s="86"/>
      <c r="D298" s="88"/>
      <c r="E298" s="88"/>
      <c r="F298" s="88"/>
      <c r="G298" s="88"/>
      <c r="H298" s="88"/>
      <c r="I298" s="88"/>
      <c r="J298" s="88"/>
      <c r="K298" s="88"/>
      <c r="L298" s="88"/>
      <c r="M298" s="88"/>
      <c r="P298" s="161"/>
      <c r="AE298" s="89"/>
      <c r="AF298" s="91"/>
      <c r="AG298" s="85"/>
      <c r="AH298" s="85"/>
      <c r="AI298" s="85"/>
      <c r="AJ298" s="85"/>
      <c r="AK298" s="85"/>
      <c r="AL298" s="85"/>
      <c r="AM298" s="85"/>
      <c r="AN298" s="85"/>
      <c r="AO298" s="85"/>
      <c r="AP298" s="85"/>
      <c r="AQ298" s="85"/>
      <c r="AR298" s="85"/>
      <c r="AS298" s="85"/>
      <c r="AT298" s="85"/>
      <c r="AU298" s="85"/>
      <c r="AV298" s="85"/>
      <c r="AW298" s="85"/>
      <c r="AX298" s="85"/>
      <c r="AY298" s="85"/>
      <c r="AZ298" s="85"/>
      <c r="BA298" s="85"/>
      <c r="BB298" s="85"/>
      <c r="BC298" s="85"/>
      <c r="BD298" s="85"/>
      <c r="BE298" s="85"/>
      <c r="BF298" s="85"/>
    </row>
    <row r="299" spans="1:58" s="87" customFormat="1" ht="15" x14ac:dyDescent="0.2">
      <c r="A299" s="86"/>
      <c r="D299" s="88"/>
      <c r="E299" s="88"/>
      <c r="F299" s="88"/>
      <c r="G299" s="88"/>
      <c r="H299" s="88"/>
      <c r="I299" s="88"/>
      <c r="J299" s="88"/>
      <c r="K299" s="88"/>
      <c r="L299" s="88"/>
      <c r="M299" s="88"/>
      <c r="P299" s="161"/>
      <c r="AE299" s="89"/>
      <c r="AF299" s="91"/>
      <c r="AG299" s="85"/>
      <c r="AH299" s="85"/>
      <c r="AI299" s="85"/>
      <c r="AJ299" s="85"/>
      <c r="AK299" s="85"/>
      <c r="AL299" s="85"/>
      <c r="AM299" s="85"/>
      <c r="AN299" s="85"/>
      <c r="AO299" s="85"/>
      <c r="AP299" s="85"/>
      <c r="AQ299" s="85"/>
      <c r="AR299" s="85"/>
      <c r="AS299" s="85"/>
      <c r="AT299" s="85"/>
      <c r="AU299" s="85"/>
      <c r="AV299" s="85"/>
      <c r="AW299" s="85"/>
      <c r="AX299" s="85"/>
      <c r="AY299" s="85"/>
      <c r="AZ299" s="85"/>
      <c r="BA299" s="85"/>
      <c r="BB299" s="85"/>
      <c r="BC299" s="85"/>
      <c r="BD299" s="85"/>
      <c r="BE299" s="85"/>
      <c r="BF299" s="85"/>
    </row>
    <row r="300" spans="1:58" s="87" customFormat="1" ht="15" x14ac:dyDescent="0.2">
      <c r="A300" s="86"/>
      <c r="D300" s="88"/>
      <c r="E300" s="88"/>
      <c r="F300" s="88"/>
      <c r="G300" s="88"/>
      <c r="H300" s="88"/>
      <c r="I300" s="88"/>
      <c r="J300" s="88"/>
      <c r="K300" s="88"/>
      <c r="L300" s="88"/>
      <c r="M300" s="88"/>
      <c r="P300" s="161"/>
      <c r="AE300" s="89"/>
      <c r="AF300" s="91"/>
      <c r="AG300" s="85"/>
      <c r="AH300" s="85"/>
      <c r="AI300" s="85"/>
      <c r="AJ300" s="85"/>
      <c r="AK300" s="85"/>
      <c r="AL300" s="85"/>
      <c r="AM300" s="85"/>
      <c r="AN300" s="85"/>
      <c r="AO300" s="85"/>
      <c r="AP300" s="85"/>
      <c r="AQ300" s="85"/>
      <c r="AR300" s="85"/>
      <c r="AS300" s="85"/>
      <c r="AT300" s="85"/>
      <c r="AU300" s="85"/>
      <c r="AV300" s="85"/>
      <c r="AW300" s="85"/>
      <c r="AX300" s="85"/>
      <c r="AY300" s="85"/>
      <c r="AZ300" s="85"/>
      <c r="BA300" s="85"/>
      <c r="BB300" s="85"/>
      <c r="BC300" s="85"/>
      <c r="BD300" s="85"/>
      <c r="BE300" s="85"/>
      <c r="BF300" s="85"/>
    </row>
    <row r="301" spans="1:58" s="87" customFormat="1" ht="15" x14ac:dyDescent="0.2">
      <c r="A301" s="86"/>
      <c r="D301" s="88"/>
      <c r="E301" s="88"/>
      <c r="F301" s="88"/>
      <c r="G301" s="88"/>
      <c r="H301" s="88"/>
      <c r="I301" s="88"/>
      <c r="J301" s="88"/>
      <c r="K301" s="88"/>
      <c r="L301" s="88"/>
      <c r="M301" s="88"/>
      <c r="P301" s="161"/>
      <c r="AE301" s="89"/>
      <c r="AF301" s="91"/>
      <c r="AG301" s="85"/>
      <c r="AH301" s="85"/>
      <c r="AI301" s="85"/>
      <c r="AJ301" s="85"/>
      <c r="AK301" s="85"/>
      <c r="AL301" s="85"/>
      <c r="AM301" s="85"/>
      <c r="AN301" s="85"/>
      <c r="AO301" s="85"/>
      <c r="AP301" s="85"/>
      <c r="AQ301" s="85"/>
      <c r="AR301" s="85"/>
      <c r="AS301" s="85"/>
      <c r="AT301" s="85"/>
      <c r="AU301" s="85"/>
      <c r="AV301" s="85"/>
      <c r="AW301" s="85"/>
      <c r="AX301" s="85"/>
      <c r="AY301" s="85"/>
      <c r="AZ301" s="85"/>
      <c r="BA301" s="85"/>
      <c r="BB301" s="85"/>
      <c r="BC301" s="85"/>
      <c r="BD301" s="85"/>
      <c r="BE301" s="85"/>
      <c r="BF301" s="85"/>
    </row>
    <row r="302" spans="1:58" s="87" customFormat="1" ht="15" x14ac:dyDescent="0.2">
      <c r="A302" s="86"/>
      <c r="D302" s="88"/>
      <c r="E302" s="88"/>
      <c r="F302" s="88"/>
      <c r="G302" s="88"/>
      <c r="H302" s="88"/>
      <c r="I302" s="88"/>
      <c r="J302" s="88"/>
      <c r="K302" s="88"/>
      <c r="L302" s="88"/>
      <c r="M302" s="88"/>
      <c r="P302" s="161"/>
      <c r="AE302" s="89"/>
      <c r="AF302" s="91"/>
      <c r="AG302" s="85"/>
      <c r="AH302" s="85"/>
      <c r="AI302" s="85"/>
      <c r="AJ302" s="85"/>
      <c r="AK302" s="85"/>
      <c r="AL302" s="85"/>
      <c r="AM302" s="85"/>
      <c r="AN302" s="85"/>
      <c r="AO302" s="85"/>
      <c r="AP302" s="85"/>
      <c r="AQ302" s="85"/>
      <c r="AR302" s="85"/>
      <c r="AS302" s="85"/>
      <c r="AT302" s="85"/>
      <c r="AU302" s="85"/>
      <c r="AV302" s="85"/>
      <c r="AW302" s="85"/>
      <c r="AX302" s="85"/>
      <c r="AY302" s="85"/>
      <c r="AZ302" s="85"/>
      <c r="BA302" s="85"/>
      <c r="BB302" s="85"/>
      <c r="BC302" s="85"/>
      <c r="BD302" s="85"/>
      <c r="BE302" s="85"/>
      <c r="BF302" s="85"/>
    </row>
    <row r="303" spans="1:58" s="87" customFormat="1" ht="15" x14ac:dyDescent="0.2">
      <c r="A303" s="86"/>
      <c r="D303" s="88"/>
      <c r="E303" s="88"/>
      <c r="F303" s="88"/>
      <c r="G303" s="88"/>
      <c r="H303" s="88"/>
      <c r="I303" s="88"/>
      <c r="J303" s="88"/>
      <c r="K303" s="88"/>
      <c r="L303" s="88"/>
      <c r="M303" s="88"/>
      <c r="P303" s="161"/>
      <c r="AE303" s="89"/>
      <c r="AF303" s="91"/>
      <c r="AG303" s="85"/>
      <c r="AH303" s="85"/>
      <c r="AI303" s="85"/>
      <c r="AJ303" s="85"/>
      <c r="AK303" s="85"/>
      <c r="AL303" s="85"/>
      <c r="AM303" s="85"/>
      <c r="AN303" s="85"/>
      <c r="AO303" s="85"/>
      <c r="AP303" s="85"/>
      <c r="AQ303" s="85"/>
      <c r="AR303" s="85"/>
      <c r="AS303" s="85"/>
      <c r="AT303" s="85"/>
      <c r="AU303" s="85"/>
      <c r="AV303" s="85"/>
      <c r="AW303" s="85"/>
      <c r="AX303" s="85"/>
      <c r="AY303" s="85"/>
      <c r="AZ303" s="85"/>
      <c r="BA303" s="85"/>
      <c r="BB303" s="85"/>
      <c r="BC303" s="85"/>
      <c r="BD303" s="85"/>
      <c r="BE303" s="85"/>
      <c r="BF303" s="85"/>
    </row>
    <row r="304" spans="1:58" s="87" customFormat="1" ht="15" x14ac:dyDescent="0.2">
      <c r="A304" s="86"/>
      <c r="D304" s="88"/>
      <c r="E304" s="88"/>
      <c r="F304" s="88"/>
      <c r="G304" s="88"/>
      <c r="H304" s="88"/>
      <c r="I304" s="88"/>
      <c r="J304" s="88"/>
      <c r="K304" s="88"/>
      <c r="L304" s="88"/>
      <c r="M304" s="88"/>
      <c r="P304" s="161"/>
      <c r="AE304" s="89"/>
      <c r="AF304" s="91"/>
      <c r="AG304" s="85"/>
      <c r="AH304" s="85"/>
      <c r="AI304" s="85"/>
      <c r="AJ304" s="85"/>
      <c r="AK304" s="85"/>
      <c r="AL304" s="85"/>
      <c r="AM304" s="85"/>
      <c r="AN304" s="85"/>
      <c r="AO304" s="85"/>
      <c r="AP304" s="85"/>
      <c r="AQ304" s="85"/>
      <c r="AR304" s="85"/>
      <c r="AS304" s="85"/>
      <c r="AT304" s="85"/>
      <c r="AU304" s="85"/>
      <c r="AV304" s="85"/>
      <c r="AW304" s="85"/>
      <c r="AX304" s="85"/>
      <c r="AY304" s="85"/>
      <c r="AZ304" s="85"/>
      <c r="BA304" s="85"/>
      <c r="BB304" s="85"/>
      <c r="BC304" s="85"/>
      <c r="BD304" s="85"/>
      <c r="BE304" s="85"/>
      <c r="BF304" s="85"/>
    </row>
    <row r="305" spans="1:58" s="87" customFormat="1" ht="15" x14ac:dyDescent="0.2">
      <c r="A305" s="86"/>
      <c r="D305" s="88"/>
      <c r="E305" s="88"/>
      <c r="F305" s="88"/>
      <c r="G305" s="88"/>
      <c r="H305" s="88"/>
      <c r="I305" s="88"/>
      <c r="J305" s="88"/>
      <c r="K305" s="88"/>
      <c r="L305" s="88"/>
      <c r="M305" s="88"/>
      <c r="P305" s="161"/>
      <c r="AE305" s="89"/>
      <c r="AF305" s="91"/>
      <c r="AG305" s="85"/>
      <c r="AH305" s="85"/>
      <c r="AI305" s="85"/>
      <c r="AJ305" s="85"/>
      <c r="AK305" s="85"/>
      <c r="AL305" s="85"/>
      <c r="AM305" s="85"/>
      <c r="AN305" s="85"/>
      <c r="AO305" s="85"/>
      <c r="AP305" s="85"/>
      <c r="AQ305" s="85"/>
      <c r="AR305" s="85"/>
      <c r="AS305" s="85"/>
      <c r="AT305" s="85"/>
      <c r="AU305" s="85"/>
      <c r="AV305" s="85"/>
      <c r="AW305" s="85"/>
      <c r="AX305" s="85"/>
      <c r="AY305" s="85"/>
      <c r="AZ305" s="85"/>
      <c r="BA305" s="85"/>
      <c r="BB305" s="85"/>
      <c r="BC305" s="85"/>
      <c r="BD305" s="85"/>
      <c r="BE305" s="85"/>
      <c r="BF305" s="85"/>
    </row>
    <row r="306" spans="1:58" s="87" customFormat="1" ht="15" x14ac:dyDescent="0.2">
      <c r="A306" s="86"/>
      <c r="D306" s="88"/>
      <c r="E306" s="88"/>
      <c r="F306" s="88"/>
      <c r="G306" s="88"/>
      <c r="H306" s="88"/>
      <c r="I306" s="88"/>
      <c r="J306" s="88"/>
      <c r="K306" s="88"/>
      <c r="L306" s="88"/>
      <c r="M306" s="88"/>
      <c r="P306" s="161"/>
      <c r="AE306" s="89"/>
      <c r="AF306" s="91"/>
      <c r="AG306" s="85"/>
      <c r="AH306" s="85"/>
      <c r="AI306" s="85"/>
      <c r="AJ306" s="85"/>
      <c r="AK306" s="85"/>
      <c r="AL306" s="85"/>
      <c r="AM306" s="85"/>
      <c r="AN306" s="85"/>
      <c r="AO306" s="85"/>
      <c r="AP306" s="85"/>
      <c r="AQ306" s="85"/>
      <c r="AR306" s="85"/>
      <c r="AS306" s="85"/>
      <c r="AT306" s="85"/>
      <c r="AU306" s="85"/>
      <c r="AV306" s="85"/>
      <c r="AW306" s="85"/>
      <c r="AX306" s="85"/>
      <c r="AY306" s="85"/>
      <c r="AZ306" s="85"/>
      <c r="BA306" s="85"/>
      <c r="BB306" s="85"/>
      <c r="BC306" s="85"/>
      <c r="BD306" s="85"/>
      <c r="BE306" s="85"/>
      <c r="BF306" s="85"/>
    </row>
    <row r="307" spans="1:58" s="87" customFormat="1" ht="15" x14ac:dyDescent="0.2">
      <c r="A307" s="86"/>
      <c r="D307" s="88"/>
      <c r="E307" s="88"/>
      <c r="F307" s="88"/>
      <c r="G307" s="88"/>
      <c r="H307" s="88"/>
      <c r="I307" s="88"/>
      <c r="J307" s="88"/>
      <c r="K307" s="88"/>
      <c r="L307" s="88"/>
      <c r="M307" s="88"/>
      <c r="P307" s="161"/>
      <c r="AE307" s="89"/>
      <c r="AF307" s="91"/>
      <c r="AG307" s="85"/>
      <c r="AH307" s="85"/>
      <c r="AI307" s="85"/>
      <c r="AJ307" s="85"/>
      <c r="AK307" s="85"/>
      <c r="AL307" s="85"/>
      <c r="AM307" s="85"/>
      <c r="AN307" s="85"/>
      <c r="AO307" s="85"/>
      <c r="AP307" s="85"/>
      <c r="AQ307" s="85"/>
      <c r="AR307" s="85"/>
      <c r="AS307" s="85"/>
      <c r="AT307" s="85"/>
      <c r="AU307" s="85"/>
      <c r="AV307" s="85"/>
      <c r="AW307" s="85"/>
      <c r="AX307" s="85"/>
      <c r="AY307" s="85"/>
      <c r="AZ307" s="85"/>
      <c r="BA307" s="85"/>
      <c r="BB307" s="85"/>
      <c r="BC307" s="85"/>
      <c r="BD307" s="85"/>
      <c r="BE307" s="85"/>
      <c r="BF307" s="85"/>
    </row>
    <row r="308" spans="1:58" s="87" customFormat="1" ht="15" x14ac:dyDescent="0.2">
      <c r="A308" s="86"/>
      <c r="D308" s="88"/>
      <c r="E308" s="88"/>
      <c r="F308" s="88"/>
      <c r="G308" s="88"/>
      <c r="H308" s="88"/>
      <c r="I308" s="88"/>
      <c r="J308" s="88"/>
      <c r="K308" s="88"/>
      <c r="L308" s="88"/>
      <c r="M308" s="88"/>
      <c r="P308" s="161"/>
      <c r="AE308" s="89"/>
      <c r="AF308" s="91"/>
      <c r="AG308" s="85"/>
      <c r="AH308" s="85"/>
      <c r="AI308" s="85"/>
      <c r="AJ308" s="85"/>
      <c r="AK308" s="85"/>
      <c r="AL308" s="85"/>
      <c r="AM308" s="85"/>
      <c r="AN308" s="85"/>
      <c r="AO308" s="85"/>
      <c r="AP308" s="85"/>
      <c r="AQ308" s="85"/>
      <c r="AR308" s="85"/>
      <c r="AS308" s="85"/>
      <c r="AT308" s="85"/>
      <c r="AU308" s="85"/>
      <c r="AV308" s="85"/>
      <c r="AW308" s="85"/>
      <c r="AX308" s="85"/>
      <c r="AY308" s="85"/>
      <c r="AZ308" s="85"/>
      <c r="BA308" s="85"/>
      <c r="BB308" s="85"/>
      <c r="BC308" s="85"/>
      <c r="BD308" s="85"/>
      <c r="BE308" s="85"/>
      <c r="BF308" s="85"/>
    </row>
    <row r="309" spans="1:58" s="87" customFormat="1" ht="15" x14ac:dyDescent="0.2">
      <c r="A309" s="86"/>
      <c r="D309" s="88"/>
      <c r="E309" s="88"/>
      <c r="F309" s="88"/>
      <c r="G309" s="88"/>
      <c r="H309" s="88"/>
      <c r="I309" s="88"/>
      <c r="J309" s="88"/>
      <c r="K309" s="88"/>
      <c r="L309" s="88"/>
      <c r="M309" s="88"/>
      <c r="P309" s="161"/>
      <c r="AE309" s="89"/>
      <c r="AF309" s="91"/>
      <c r="AG309" s="85"/>
      <c r="AH309" s="85"/>
      <c r="AI309" s="85"/>
      <c r="AJ309" s="85"/>
      <c r="AK309" s="85"/>
      <c r="AL309" s="85"/>
      <c r="AM309" s="85"/>
      <c r="AN309" s="85"/>
      <c r="AO309" s="85"/>
      <c r="AP309" s="85"/>
      <c r="AQ309" s="85"/>
      <c r="AR309" s="85"/>
      <c r="AS309" s="85"/>
      <c r="AT309" s="85"/>
      <c r="AU309" s="85"/>
      <c r="AV309" s="85"/>
      <c r="AW309" s="85"/>
      <c r="AX309" s="85"/>
      <c r="AY309" s="85"/>
      <c r="AZ309" s="85"/>
      <c r="BA309" s="85"/>
      <c r="BB309" s="85"/>
      <c r="BC309" s="85"/>
      <c r="BD309" s="85"/>
      <c r="BE309" s="85"/>
      <c r="BF309" s="85"/>
    </row>
    <row r="310" spans="1:58" s="87" customFormat="1" ht="15" x14ac:dyDescent="0.2">
      <c r="A310" s="86"/>
      <c r="D310" s="88"/>
      <c r="E310" s="88"/>
      <c r="F310" s="88"/>
      <c r="G310" s="88"/>
      <c r="H310" s="88"/>
      <c r="I310" s="88"/>
      <c r="J310" s="88"/>
      <c r="K310" s="88"/>
      <c r="L310" s="88"/>
      <c r="M310" s="88"/>
      <c r="P310" s="161"/>
      <c r="AE310" s="89"/>
      <c r="AF310" s="91"/>
      <c r="AG310" s="85"/>
      <c r="AH310" s="85"/>
      <c r="AI310" s="85"/>
      <c r="AJ310" s="85"/>
      <c r="AK310" s="85"/>
      <c r="AL310" s="85"/>
      <c r="AM310" s="85"/>
      <c r="AN310" s="85"/>
      <c r="AO310" s="85"/>
      <c r="AP310" s="85"/>
      <c r="AQ310" s="85"/>
      <c r="AR310" s="85"/>
      <c r="AS310" s="85"/>
      <c r="AT310" s="85"/>
      <c r="AU310" s="85"/>
      <c r="AV310" s="85"/>
      <c r="AW310" s="85"/>
      <c r="AX310" s="85"/>
      <c r="AY310" s="85"/>
      <c r="AZ310" s="85"/>
      <c r="BA310" s="85"/>
      <c r="BB310" s="85"/>
      <c r="BC310" s="85"/>
      <c r="BD310" s="85"/>
      <c r="BE310" s="85"/>
      <c r="BF310" s="85"/>
    </row>
    <row r="311" spans="1:58" s="87" customFormat="1" ht="15" x14ac:dyDescent="0.2">
      <c r="A311" s="86"/>
      <c r="D311" s="88"/>
      <c r="E311" s="88"/>
      <c r="F311" s="88"/>
      <c r="G311" s="88"/>
      <c r="H311" s="88"/>
      <c r="I311" s="88"/>
      <c r="J311" s="88"/>
      <c r="K311" s="88"/>
      <c r="L311" s="88"/>
      <c r="M311" s="88"/>
      <c r="P311" s="161"/>
      <c r="AE311" s="89"/>
      <c r="AF311" s="91"/>
      <c r="AG311" s="85"/>
      <c r="AH311" s="85"/>
      <c r="AI311" s="85"/>
      <c r="AJ311" s="85"/>
      <c r="AK311" s="85"/>
      <c r="AL311" s="85"/>
      <c r="AM311" s="85"/>
      <c r="AN311" s="85"/>
      <c r="AO311" s="85"/>
      <c r="AP311" s="85"/>
      <c r="AQ311" s="85"/>
      <c r="AR311" s="85"/>
      <c r="AS311" s="85"/>
      <c r="AT311" s="85"/>
      <c r="AU311" s="85"/>
      <c r="AV311" s="85"/>
      <c r="AW311" s="85"/>
      <c r="AX311" s="85"/>
      <c r="AY311" s="85"/>
      <c r="AZ311" s="85"/>
      <c r="BA311" s="85"/>
      <c r="BB311" s="85"/>
      <c r="BC311" s="85"/>
      <c r="BD311" s="85"/>
      <c r="BE311" s="85"/>
      <c r="BF311" s="85"/>
    </row>
    <row r="312" spans="1:58" s="87" customFormat="1" ht="15" x14ac:dyDescent="0.2">
      <c r="A312" s="86"/>
      <c r="D312" s="88"/>
      <c r="E312" s="88"/>
      <c r="F312" s="88"/>
      <c r="G312" s="88"/>
      <c r="H312" s="88"/>
      <c r="I312" s="88"/>
      <c r="J312" s="88"/>
      <c r="K312" s="88"/>
      <c r="L312" s="88"/>
      <c r="M312" s="88"/>
      <c r="P312" s="161"/>
      <c r="AE312" s="89"/>
      <c r="AF312" s="91"/>
      <c r="AG312" s="85"/>
      <c r="AH312" s="85"/>
      <c r="AI312" s="85"/>
      <c r="AJ312" s="85"/>
      <c r="AK312" s="85"/>
      <c r="AL312" s="85"/>
      <c r="AM312" s="85"/>
      <c r="AN312" s="85"/>
      <c r="AO312" s="85"/>
      <c r="AP312" s="85"/>
      <c r="AQ312" s="85"/>
      <c r="AR312" s="85"/>
      <c r="AS312" s="85"/>
      <c r="AT312" s="85"/>
      <c r="AU312" s="85"/>
      <c r="AV312" s="85"/>
      <c r="AW312" s="85"/>
      <c r="AX312" s="85"/>
      <c r="AY312" s="85"/>
      <c r="AZ312" s="85"/>
      <c r="BA312" s="85"/>
      <c r="BB312" s="85"/>
      <c r="BC312" s="85"/>
      <c r="BD312" s="85"/>
      <c r="BE312" s="85"/>
      <c r="BF312" s="85"/>
    </row>
    <row r="313" spans="1:58" s="87" customFormat="1" ht="15" x14ac:dyDescent="0.2">
      <c r="A313" s="86"/>
      <c r="D313" s="88"/>
      <c r="E313" s="88"/>
      <c r="F313" s="88"/>
      <c r="G313" s="88"/>
      <c r="H313" s="88"/>
      <c r="I313" s="88"/>
      <c r="J313" s="88"/>
      <c r="K313" s="88"/>
      <c r="L313" s="88"/>
      <c r="M313" s="88"/>
      <c r="P313" s="161"/>
      <c r="AE313" s="89"/>
      <c r="AF313" s="91"/>
      <c r="AG313" s="85"/>
      <c r="AH313" s="85"/>
      <c r="AI313" s="85"/>
      <c r="AJ313" s="85"/>
      <c r="AK313" s="85"/>
      <c r="AL313" s="85"/>
      <c r="AM313" s="85"/>
      <c r="AN313" s="85"/>
      <c r="AO313" s="85"/>
      <c r="AP313" s="85"/>
      <c r="AQ313" s="85"/>
      <c r="AR313" s="85"/>
      <c r="AS313" s="85"/>
      <c r="AT313" s="85"/>
      <c r="AU313" s="85"/>
      <c r="AV313" s="85"/>
      <c r="AW313" s="85"/>
      <c r="AX313" s="85"/>
      <c r="AY313" s="85"/>
      <c r="AZ313" s="85"/>
      <c r="BA313" s="85"/>
      <c r="BB313" s="85"/>
      <c r="BC313" s="85"/>
      <c r="BD313" s="85"/>
      <c r="BE313" s="85"/>
      <c r="BF313" s="85"/>
    </row>
    <row r="314" spans="1:58" s="87" customFormat="1" ht="15" x14ac:dyDescent="0.2">
      <c r="A314" s="86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P314" s="161"/>
      <c r="AE314" s="89"/>
      <c r="AF314" s="91"/>
      <c r="AG314" s="85"/>
      <c r="AH314" s="85"/>
      <c r="AI314" s="85"/>
      <c r="AJ314" s="85"/>
      <c r="AK314" s="85"/>
      <c r="AL314" s="85"/>
      <c r="AM314" s="85"/>
      <c r="AN314" s="85"/>
      <c r="AO314" s="85"/>
      <c r="AP314" s="85"/>
      <c r="AQ314" s="85"/>
      <c r="AR314" s="85"/>
      <c r="AS314" s="85"/>
      <c r="AT314" s="85"/>
      <c r="AU314" s="85"/>
      <c r="AV314" s="85"/>
      <c r="AW314" s="85"/>
      <c r="AX314" s="85"/>
      <c r="AY314" s="85"/>
      <c r="AZ314" s="85"/>
      <c r="BA314" s="85"/>
      <c r="BB314" s="85"/>
      <c r="BC314" s="85"/>
      <c r="BD314" s="85"/>
      <c r="BE314" s="85"/>
      <c r="BF314" s="85"/>
    </row>
    <row r="315" spans="1:58" s="87" customFormat="1" ht="15" x14ac:dyDescent="0.2">
      <c r="A315" s="86"/>
      <c r="D315" s="88"/>
      <c r="E315" s="88"/>
      <c r="F315" s="88"/>
      <c r="G315" s="88"/>
      <c r="H315" s="88"/>
      <c r="I315" s="88"/>
      <c r="J315" s="88"/>
      <c r="K315" s="88"/>
      <c r="L315" s="88"/>
      <c r="M315" s="88"/>
      <c r="P315" s="161"/>
      <c r="AE315" s="89"/>
      <c r="AF315" s="91"/>
      <c r="AG315" s="85"/>
      <c r="AH315" s="85"/>
      <c r="AI315" s="85"/>
      <c r="AJ315" s="85"/>
      <c r="AK315" s="85"/>
      <c r="AL315" s="85"/>
      <c r="AM315" s="85"/>
      <c r="AN315" s="85"/>
      <c r="AO315" s="85"/>
      <c r="AP315" s="85"/>
      <c r="AQ315" s="85"/>
      <c r="AR315" s="85"/>
      <c r="AS315" s="85"/>
      <c r="AT315" s="85"/>
      <c r="AU315" s="85"/>
      <c r="AV315" s="85"/>
      <c r="AW315" s="85"/>
      <c r="AX315" s="85"/>
      <c r="AY315" s="85"/>
      <c r="AZ315" s="85"/>
      <c r="BA315" s="85"/>
      <c r="BB315" s="85"/>
      <c r="BC315" s="85"/>
      <c r="BD315" s="85"/>
      <c r="BE315" s="85"/>
      <c r="BF315" s="85"/>
    </row>
    <row r="316" spans="1:58" s="87" customFormat="1" ht="15" x14ac:dyDescent="0.2">
      <c r="A316" s="86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P316" s="161"/>
      <c r="AE316" s="89"/>
      <c r="AF316" s="91"/>
      <c r="AG316" s="85"/>
      <c r="AH316" s="85"/>
      <c r="AI316" s="85"/>
      <c r="AJ316" s="85"/>
      <c r="AK316" s="85"/>
      <c r="AL316" s="85"/>
      <c r="AM316" s="85"/>
      <c r="AN316" s="85"/>
      <c r="AO316" s="85"/>
      <c r="AP316" s="85"/>
      <c r="AQ316" s="85"/>
      <c r="AR316" s="85"/>
      <c r="AS316" s="85"/>
      <c r="AT316" s="85"/>
      <c r="AU316" s="85"/>
      <c r="AV316" s="85"/>
      <c r="AW316" s="85"/>
      <c r="AX316" s="85"/>
      <c r="AY316" s="85"/>
      <c r="AZ316" s="85"/>
      <c r="BA316" s="85"/>
      <c r="BB316" s="85"/>
      <c r="BC316" s="85"/>
      <c r="BD316" s="85"/>
      <c r="BE316" s="85"/>
      <c r="BF316" s="85"/>
    </row>
    <row r="317" spans="1:58" s="87" customFormat="1" ht="15" x14ac:dyDescent="0.2">
      <c r="A317" s="86"/>
      <c r="D317" s="88"/>
      <c r="E317" s="88"/>
      <c r="F317" s="88"/>
      <c r="G317" s="88"/>
      <c r="H317" s="88"/>
      <c r="I317" s="88"/>
      <c r="J317" s="88"/>
      <c r="K317" s="88"/>
      <c r="L317" s="88"/>
      <c r="M317" s="88"/>
      <c r="P317" s="161"/>
      <c r="AE317" s="89"/>
      <c r="AF317" s="91"/>
      <c r="AG317" s="85"/>
      <c r="AH317" s="85"/>
      <c r="AI317" s="85"/>
      <c r="AJ317" s="85"/>
      <c r="AK317" s="85"/>
      <c r="AL317" s="85"/>
      <c r="AM317" s="85"/>
      <c r="AN317" s="85"/>
      <c r="AO317" s="85"/>
      <c r="AP317" s="85"/>
      <c r="AQ317" s="85"/>
      <c r="AR317" s="85"/>
      <c r="AS317" s="85"/>
      <c r="AT317" s="85"/>
      <c r="AU317" s="85"/>
      <c r="AV317" s="85"/>
      <c r="AW317" s="85"/>
      <c r="AX317" s="85"/>
      <c r="AY317" s="85"/>
      <c r="AZ317" s="85"/>
      <c r="BA317" s="85"/>
      <c r="BB317" s="85"/>
      <c r="BC317" s="85"/>
      <c r="BD317" s="85"/>
      <c r="BE317" s="85"/>
      <c r="BF317" s="85"/>
    </row>
    <row r="318" spans="1:58" s="87" customFormat="1" ht="15" x14ac:dyDescent="0.2">
      <c r="A318" s="86"/>
      <c r="D318" s="88"/>
      <c r="E318" s="88"/>
      <c r="F318" s="88"/>
      <c r="G318" s="88"/>
      <c r="H318" s="88"/>
      <c r="I318" s="88"/>
      <c r="J318" s="88"/>
      <c r="K318" s="88"/>
      <c r="L318" s="88"/>
      <c r="M318" s="88"/>
      <c r="P318" s="161"/>
      <c r="AE318" s="89"/>
      <c r="AF318" s="91"/>
      <c r="AG318" s="85"/>
      <c r="AH318" s="85"/>
      <c r="AI318" s="85"/>
      <c r="AJ318" s="85"/>
      <c r="AK318" s="85"/>
      <c r="AL318" s="85"/>
      <c r="AM318" s="85"/>
      <c r="AN318" s="85"/>
      <c r="AO318" s="85"/>
      <c r="AP318" s="85"/>
      <c r="AQ318" s="85"/>
      <c r="AR318" s="85"/>
      <c r="AS318" s="85"/>
      <c r="AT318" s="85"/>
      <c r="AU318" s="85"/>
      <c r="AV318" s="85"/>
      <c r="AW318" s="85"/>
      <c r="AX318" s="85"/>
      <c r="AY318" s="85"/>
      <c r="AZ318" s="85"/>
      <c r="BA318" s="85"/>
      <c r="BB318" s="85"/>
      <c r="BC318" s="85"/>
      <c r="BD318" s="85"/>
      <c r="BE318" s="85"/>
      <c r="BF318" s="85"/>
    </row>
    <row r="319" spans="1:58" s="87" customFormat="1" ht="15" x14ac:dyDescent="0.2">
      <c r="A319" s="86"/>
      <c r="D319" s="88"/>
      <c r="E319" s="88"/>
      <c r="F319" s="88"/>
      <c r="G319" s="88"/>
      <c r="H319" s="88"/>
      <c r="I319" s="88"/>
      <c r="J319" s="88"/>
      <c r="K319" s="88"/>
      <c r="L319" s="88"/>
      <c r="M319" s="88"/>
      <c r="P319" s="161"/>
      <c r="AE319" s="89"/>
      <c r="AF319" s="91"/>
      <c r="AG319" s="85"/>
      <c r="AH319" s="85"/>
      <c r="AI319" s="85"/>
      <c r="AJ319" s="85"/>
      <c r="AK319" s="85"/>
      <c r="AL319" s="85"/>
      <c r="AM319" s="85"/>
      <c r="AN319" s="85"/>
      <c r="AO319" s="85"/>
      <c r="AP319" s="85"/>
      <c r="AQ319" s="85"/>
      <c r="AR319" s="85"/>
      <c r="AS319" s="85"/>
      <c r="AT319" s="85"/>
      <c r="AU319" s="85"/>
      <c r="AV319" s="85"/>
      <c r="AW319" s="85"/>
      <c r="AX319" s="85"/>
      <c r="AY319" s="85"/>
      <c r="AZ319" s="85"/>
      <c r="BA319" s="85"/>
      <c r="BB319" s="85"/>
      <c r="BC319" s="85"/>
      <c r="BD319" s="85"/>
      <c r="BE319" s="85"/>
      <c r="BF319" s="85"/>
    </row>
    <row r="320" spans="1:58" s="87" customFormat="1" ht="15" x14ac:dyDescent="0.2">
      <c r="A320" s="86"/>
      <c r="D320" s="88"/>
      <c r="E320" s="88"/>
      <c r="F320" s="88"/>
      <c r="G320" s="88"/>
      <c r="H320" s="88"/>
      <c r="I320" s="88"/>
      <c r="J320" s="88"/>
      <c r="K320" s="88"/>
      <c r="L320" s="88"/>
      <c r="M320" s="88"/>
      <c r="P320" s="161"/>
      <c r="AE320" s="89"/>
      <c r="AF320" s="91"/>
      <c r="AG320" s="85"/>
      <c r="AH320" s="85"/>
      <c r="AI320" s="85"/>
      <c r="AJ320" s="85"/>
      <c r="AK320" s="85"/>
      <c r="AL320" s="85"/>
      <c r="AM320" s="85"/>
      <c r="AN320" s="85"/>
      <c r="AO320" s="85"/>
      <c r="AP320" s="85"/>
      <c r="AQ320" s="85"/>
      <c r="AR320" s="85"/>
      <c r="AS320" s="85"/>
      <c r="AT320" s="85"/>
      <c r="AU320" s="85"/>
      <c r="AV320" s="85"/>
      <c r="AW320" s="85"/>
      <c r="AX320" s="85"/>
      <c r="AY320" s="85"/>
      <c r="AZ320" s="85"/>
      <c r="BA320" s="85"/>
      <c r="BB320" s="85"/>
      <c r="BC320" s="85"/>
      <c r="BD320" s="85"/>
      <c r="BE320" s="85"/>
      <c r="BF320" s="85"/>
    </row>
    <row r="321" spans="1:58" s="87" customFormat="1" ht="15" x14ac:dyDescent="0.2">
      <c r="A321" s="86"/>
      <c r="D321" s="88"/>
      <c r="E321" s="88"/>
      <c r="F321" s="88"/>
      <c r="G321" s="88"/>
      <c r="H321" s="88"/>
      <c r="I321" s="88"/>
      <c r="J321" s="88"/>
      <c r="K321" s="88"/>
      <c r="L321" s="88"/>
      <c r="M321" s="88"/>
      <c r="P321" s="161"/>
      <c r="AE321" s="89"/>
      <c r="AF321" s="91"/>
      <c r="AG321" s="85"/>
      <c r="AH321" s="85"/>
      <c r="AI321" s="85"/>
      <c r="AJ321" s="85"/>
      <c r="AK321" s="85"/>
      <c r="AL321" s="85"/>
      <c r="AM321" s="85"/>
      <c r="AN321" s="85"/>
      <c r="AO321" s="85"/>
      <c r="AP321" s="85"/>
      <c r="AQ321" s="85"/>
      <c r="AR321" s="85"/>
      <c r="AS321" s="85"/>
      <c r="AT321" s="85"/>
      <c r="AU321" s="85"/>
      <c r="AV321" s="85"/>
      <c r="AW321" s="85"/>
      <c r="AX321" s="85"/>
      <c r="AY321" s="85"/>
      <c r="AZ321" s="85"/>
      <c r="BA321" s="85"/>
      <c r="BB321" s="85"/>
      <c r="BC321" s="85"/>
      <c r="BD321" s="85"/>
      <c r="BE321" s="85"/>
      <c r="BF321" s="85"/>
    </row>
    <row r="322" spans="1:58" s="87" customFormat="1" ht="15" x14ac:dyDescent="0.2">
      <c r="A322" s="86"/>
      <c r="D322" s="88"/>
      <c r="E322" s="88"/>
      <c r="F322" s="88"/>
      <c r="G322" s="88"/>
      <c r="H322" s="88"/>
      <c r="I322" s="88"/>
      <c r="J322" s="88"/>
      <c r="K322" s="88"/>
      <c r="L322" s="88"/>
      <c r="M322" s="88"/>
      <c r="P322" s="161"/>
      <c r="AE322" s="89"/>
      <c r="AF322" s="91"/>
      <c r="AG322" s="85"/>
      <c r="AH322" s="85"/>
      <c r="AI322" s="85"/>
      <c r="AJ322" s="85"/>
      <c r="AK322" s="85"/>
      <c r="AL322" s="85"/>
      <c r="AM322" s="85"/>
      <c r="AN322" s="85"/>
      <c r="AO322" s="85"/>
      <c r="AP322" s="85"/>
      <c r="AQ322" s="85"/>
      <c r="AR322" s="85"/>
      <c r="AS322" s="85"/>
      <c r="AT322" s="85"/>
      <c r="AU322" s="85"/>
      <c r="AV322" s="85"/>
      <c r="AW322" s="85"/>
      <c r="AX322" s="85"/>
      <c r="AY322" s="85"/>
      <c r="AZ322" s="85"/>
      <c r="BA322" s="85"/>
      <c r="BB322" s="85"/>
      <c r="BC322" s="85"/>
      <c r="BD322" s="85"/>
      <c r="BE322" s="85"/>
      <c r="BF322" s="85"/>
    </row>
    <row r="323" spans="1:58" s="87" customFormat="1" ht="15" x14ac:dyDescent="0.2">
      <c r="A323" s="86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P323" s="161"/>
      <c r="AE323" s="89"/>
      <c r="AF323" s="91"/>
      <c r="AG323" s="85"/>
      <c r="AH323" s="85"/>
      <c r="AI323" s="85"/>
      <c r="AJ323" s="85"/>
      <c r="AK323" s="85"/>
      <c r="AL323" s="85"/>
      <c r="AM323" s="85"/>
      <c r="AN323" s="85"/>
      <c r="AO323" s="85"/>
      <c r="AP323" s="85"/>
      <c r="AQ323" s="85"/>
      <c r="AR323" s="85"/>
      <c r="AS323" s="85"/>
      <c r="AT323" s="85"/>
      <c r="AU323" s="85"/>
      <c r="AV323" s="85"/>
      <c r="AW323" s="85"/>
      <c r="AX323" s="85"/>
      <c r="AY323" s="85"/>
      <c r="AZ323" s="85"/>
      <c r="BA323" s="85"/>
      <c r="BB323" s="85"/>
      <c r="BC323" s="85"/>
      <c r="BD323" s="85"/>
      <c r="BE323" s="85"/>
      <c r="BF323" s="85"/>
    </row>
    <row r="324" spans="1:58" s="87" customFormat="1" ht="15" x14ac:dyDescent="0.2">
      <c r="A324" s="86"/>
      <c r="D324" s="88"/>
      <c r="E324" s="88"/>
      <c r="F324" s="88"/>
      <c r="G324" s="88"/>
      <c r="H324" s="88"/>
      <c r="I324" s="88"/>
      <c r="J324" s="88"/>
      <c r="K324" s="88"/>
      <c r="L324" s="88"/>
      <c r="M324" s="88"/>
      <c r="P324" s="161"/>
      <c r="AE324" s="89"/>
      <c r="AF324" s="91"/>
      <c r="AG324" s="85"/>
      <c r="AH324" s="85"/>
      <c r="AI324" s="85"/>
      <c r="AJ324" s="85"/>
      <c r="AK324" s="85"/>
      <c r="AL324" s="85"/>
      <c r="AM324" s="85"/>
      <c r="AN324" s="85"/>
      <c r="AO324" s="85"/>
      <c r="AP324" s="85"/>
      <c r="AQ324" s="85"/>
      <c r="AR324" s="85"/>
      <c r="AS324" s="85"/>
      <c r="AT324" s="85"/>
      <c r="AU324" s="85"/>
      <c r="AV324" s="85"/>
      <c r="AW324" s="85"/>
      <c r="AX324" s="85"/>
      <c r="AY324" s="85"/>
      <c r="AZ324" s="85"/>
      <c r="BA324" s="85"/>
      <c r="BB324" s="85"/>
      <c r="BC324" s="85"/>
      <c r="BD324" s="85"/>
      <c r="BE324" s="85"/>
      <c r="BF324" s="85"/>
    </row>
    <row r="325" spans="1:58" s="87" customFormat="1" ht="15" x14ac:dyDescent="0.2">
      <c r="A325" s="86"/>
      <c r="D325" s="88"/>
      <c r="E325" s="88"/>
      <c r="F325" s="88"/>
      <c r="G325" s="88"/>
      <c r="H325" s="88"/>
      <c r="I325" s="88"/>
      <c r="J325" s="88"/>
      <c r="K325" s="88"/>
      <c r="L325" s="88"/>
      <c r="M325" s="88"/>
      <c r="P325" s="161"/>
      <c r="AE325" s="89"/>
      <c r="AF325" s="91"/>
      <c r="AG325" s="85"/>
      <c r="AH325" s="85"/>
      <c r="AI325" s="85"/>
      <c r="AJ325" s="85"/>
      <c r="AK325" s="85"/>
      <c r="AL325" s="85"/>
      <c r="AM325" s="85"/>
      <c r="AN325" s="85"/>
      <c r="AO325" s="85"/>
      <c r="AP325" s="85"/>
      <c r="AQ325" s="85"/>
      <c r="AR325" s="85"/>
      <c r="AS325" s="85"/>
      <c r="AT325" s="85"/>
      <c r="AU325" s="85"/>
      <c r="AV325" s="85"/>
      <c r="AW325" s="85"/>
      <c r="AX325" s="85"/>
      <c r="AY325" s="85"/>
      <c r="AZ325" s="85"/>
      <c r="BA325" s="85"/>
      <c r="BB325" s="85"/>
      <c r="BC325" s="85"/>
      <c r="BD325" s="85"/>
      <c r="BE325" s="85"/>
      <c r="BF325" s="85"/>
    </row>
    <row r="326" spans="1:58" s="87" customFormat="1" ht="15" x14ac:dyDescent="0.2">
      <c r="A326" s="86"/>
      <c r="D326" s="88"/>
      <c r="E326" s="88"/>
      <c r="F326" s="88"/>
      <c r="G326" s="88"/>
      <c r="H326" s="88"/>
      <c r="I326" s="88"/>
      <c r="J326" s="88"/>
      <c r="K326" s="88"/>
      <c r="L326" s="88"/>
      <c r="M326" s="88"/>
      <c r="P326" s="161"/>
      <c r="AE326" s="89"/>
      <c r="AF326" s="91"/>
      <c r="AG326" s="85"/>
      <c r="AH326" s="85"/>
      <c r="AI326" s="85"/>
      <c r="AJ326" s="85"/>
      <c r="AK326" s="85"/>
      <c r="AL326" s="85"/>
      <c r="AM326" s="85"/>
      <c r="AN326" s="85"/>
      <c r="AO326" s="85"/>
      <c r="AP326" s="85"/>
      <c r="AQ326" s="85"/>
      <c r="AR326" s="85"/>
      <c r="AS326" s="85"/>
      <c r="AT326" s="85"/>
      <c r="AU326" s="85"/>
      <c r="AV326" s="85"/>
      <c r="AW326" s="85"/>
      <c r="AX326" s="85"/>
      <c r="AY326" s="85"/>
      <c r="AZ326" s="85"/>
      <c r="BA326" s="85"/>
      <c r="BB326" s="85"/>
      <c r="BC326" s="85"/>
      <c r="BD326" s="85"/>
      <c r="BE326" s="85"/>
      <c r="BF326" s="85"/>
    </row>
    <row r="327" spans="1:58" s="87" customFormat="1" ht="15" x14ac:dyDescent="0.2">
      <c r="A327" s="86"/>
      <c r="D327" s="88"/>
      <c r="E327" s="88"/>
      <c r="F327" s="88"/>
      <c r="G327" s="88"/>
      <c r="H327" s="88"/>
      <c r="I327" s="88"/>
      <c r="J327" s="88"/>
      <c r="K327" s="88"/>
      <c r="L327" s="88"/>
      <c r="M327" s="88"/>
      <c r="P327" s="161"/>
      <c r="AE327" s="89"/>
      <c r="AF327" s="91"/>
      <c r="AG327" s="85"/>
      <c r="AH327" s="85"/>
      <c r="AI327" s="85"/>
      <c r="AJ327" s="85"/>
      <c r="AK327" s="85"/>
      <c r="AL327" s="85"/>
      <c r="AM327" s="85"/>
      <c r="AN327" s="85"/>
      <c r="AO327" s="85"/>
      <c r="AP327" s="85"/>
      <c r="AQ327" s="85"/>
      <c r="AR327" s="85"/>
      <c r="AS327" s="85"/>
      <c r="AT327" s="85"/>
      <c r="AU327" s="85"/>
      <c r="AV327" s="85"/>
      <c r="AW327" s="85"/>
      <c r="AX327" s="85"/>
      <c r="AY327" s="85"/>
      <c r="AZ327" s="85"/>
      <c r="BA327" s="85"/>
      <c r="BB327" s="85"/>
      <c r="BC327" s="85"/>
      <c r="BD327" s="85"/>
      <c r="BE327" s="85"/>
      <c r="BF327" s="85"/>
    </row>
    <row r="328" spans="1:58" s="87" customFormat="1" ht="15" x14ac:dyDescent="0.2">
      <c r="A328" s="86"/>
      <c r="D328" s="88"/>
      <c r="E328" s="88"/>
      <c r="F328" s="88"/>
      <c r="G328" s="88"/>
      <c r="H328" s="88"/>
      <c r="I328" s="88"/>
      <c r="J328" s="88"/>
      <c r="K328" s="88"/>
      <c r="L328" s="88"/>
      <c r="M328" s="88"/>
      <c r="P328" s="161"/>
      <c r="AE328" s="89"/>
      <c r="AF328" s="91"/>
      <c r="AG328" s="85"/>
      <c r="AH328" s="85"/>
      <c r="AI328" s="85"/>
      <c r="AJ328" s="85"/>
      <c r="AK328" s="85"/>
      <c r="AL328" s="85"/>
      <c r="AM328" s="85"/>
      <c r="AN328" s="85"/>
      <c r="AO328" s="85"/>
      <c r="AP328" s="85"/>
      <c r="AQ328" s="85"/>
      <c r="AR328" s="85"/>
      <c r="AS328" s="85"/>
      <c r="AT328" s="85"/>
      <c r="AU328" s="85"/>
      <c r="AV328" s="85"/>
      <c r="AW328" s="85"/>
      <c r="AX328" s="85"/>
      <c r="AY328" s="85"/>
      <c r="AZ328" s="85"/>
      <c r="BA328" s="85"/>
      <c r="BB328" s="85"/>
      <c r="BC328" s="85"/>
      <c r="BD328" s="85"/>
      <c r="BE328" s="85"/>
      <c r="BF328" s="85"/>
    </row>
    <row r="329" spans="1:58" s="87" customFormat="1" ht="15" x14ac:dyDescent="0.2">
      <c r="A329" s="86"/>
      <c r="D329" s="88"/>
      <c r="E329" s="88"/>
      <c r="F329" s="88"/>
      <c r="G329" s="88"/>
      <c r="H329" s="88"/>
      <c r="I329" s="88"/>
      <c r="J329" s="88"/>
      <c r="K329" s="88"/>
      <c r="L329" s="88"/>
      <c r="M329" s="88"/>
      <c r="P329" s="161"/>
      <c r="AE329" s="89"/>
      <c r="AF329" s="91"/>
      <c r="AG329" s="85"/>
      <c r="AH329" s="85"/>
      <c r="AI329" s="85"/>
      <c r="AJ329" s="85"/>
      <c r="AK329" s="85"/>
      <c r="AL329" s="85"/>
      <c r="AM329" s="85"/>
      <c r="AN329" s="85"/>
      <c r="AO329" s="85"/>
      <c r="AP329" s="85"/>
      <c r="AQ329" s="85"/>
      <c r="AR329" s="85"/>
      <c r="AS329" s="85"/>
      <c r="AT329" s="85"/>
      <c r="AU329" s="85"/>
      <c r="AV329" s="85"/>
      <c r="AW329" s="85"/>
      <c r="AX329" s="85"/>
      <c r="AY329" s="85"/>
      <c r="AZ329" s="85"/>
      <c r="BA329" s="85"/>
      <c r="BB329" s="85"/>
      <c r="BC329" s="85"/>
      <c r="BD329" s="85"/>
      <c r="BE329" s="85"/>
      <c r="BF329" s="85"/>
    </row>
    <row r="330" spans="1:58" s="87" customFormat="1" ht="15" x14ac:dyDescent="0.2">
      <c r="A330" s="86"/>
      <c r="D330" s="88"/>
      <c r="E330" s="88"/>
      <c r="F330" s="88"/>
      <c r="G330" s="88"/>
      <c r="H330" s="88"/>
      <c r="I330" s="88"/>
      <c r="J330" s="88"/>
      <c r="K330" s="88"/>
      <c r="L330" s="88"/>
      <c r="M330" s="88"/>
      <c r="P330" s="161"/>
      <c r="AE330" s="89"/>
      <c r="AF330" s="91"/>
      <c r="AG330" s="85"/>
      <c r="AH330" s="85"/>
      <c r="AI330" s="85"/>
      <c r="AJ330" s="85"/>
      <c r="AK330" s="85"/>
      <c r="AL330" s="85"/>
      <c r="AM330" s="85"/>
      <c r="AN330" s="85"/>
      <c r="AO330" s="85"/>
      <c r="AP330" s="85"/>
      <c r="AQ330" s="85"/>
      <c r="AR330" s="85"/>
      <c r="AS330" s="85"/>
      <c r="AT330" s="85"/>
      <c r="AU330" s="85"/>
      <c r="AV330" s="85"/>
      <c r="AW330" s="85"/>
      <c r="AX330" s="85"/>
      <c r="AY330" s="85"/>
      <c r="AZ330" s="85"/>
      <c r="BA330" s="85"/>
      <c r="BB330" s="85"/>
      <c r="BC330" s="85"/>
      <c r="BD330" s="85"/>
      <c r="BE330" s="85"/>
      <c r="BF330" s="85"/>
    </row>
    <row r="331" spans="1:58" s="87" customFormat="1" ht="15" x14ac:dyDescent="0.2">
      <c r="A331" s="86"/>
      <c r="D331" s="88"/>
      <c r="E331" s="88"/>
      <c r="F331" s="88"/>
      <c r="G331" s="88"/>
      <c r="H331" s="88"/>
      <c r="I331" s="88"/>
      <c r="J331" s="88"/>
      <c r="K331" s="88"/>
      <c r="L331" s="88"/>
      <c r="M331" s="88"/>
      <c r="P331" s="161"/>
      <c r="AE331" s="89"/>
      <c r="AF331" s="91"/>
      <c r="AG331" s="85"/>
      <c r="AH331" s="85"/>
      <c r="AI331" s="85"/>
      <c r="AJ331" s="85"/>
      <c r="AK331" s="85"/>
      <c r="AL331" s="85"/>
      <c r="AM331" s="85"/>
      <c r="AN331" s="85"/>
      <c r="AO331" s="85"/>
      <c r="AP331" s="85"/>
      <c r="AQ331" s="85"/>
      <c r="AR331" s="85"/>
      <c r="AS331" s="85"/>
      <c r="AT331" s="85"/>
      <c r="AU331" s="85"/>
      <c r="AV331" s="85"/>
      <c r="AW331" s="85"/>
      <c r="AX331" s="85"/>
      <c r="AY331" s="85"/>
      <c r="AZ331" s="85"/>
      <c r="BA331" s="85"/>
      <c r="BB331" s="85"/>
      <c r="BC331" s="85"/>
      <c r="BD331" s="85"/>
      <c r="BE331" s="85"/>
      <c r="BF331" s="85"/>
    </row>
    <row r="332" spans="1:58" s="87" customFormat="1" ht="15" x14ac:dyDescent="0.2">
      <c r="A332" s="86"/>
      <c r="D332" s="88"/>
      <c r="E332" s="88"/>
      <c r="F332" s="88"/>
      <c r="G332" s="88"/>
      <c r="H332" s="88"/>
      <c r="I332" s="88"/>
      <c r="J332" s="88"/>
      <c r="K332" s="88"/>
      <c r="L332" s="88"/>
      <c r="M332" s="88"/>
      <c r="P332" s="161"/>
      <c r="AE332" s="89"/>
      <c r="AF332" s="91"/>
      <c r="AG332" s="85"/>
      <c r="AH332" s="85"/>
      <c r="AI332" s="85"/>
      <c r="AJ332" s="85"/>
      <c r="AK332" s="85"/>
      <c r="AL332" s="85"/>
      <c r="AM332" s="85"/>
      <c r="AN332" s="85"/>
      <c r="AO332" s="85"/>
      <c r="AP332" s="85"/>
      <c r="AQ332" s="85"/>
      <c r="AR332" s="85"/>
      <c r="AS332" s="85"/>
      <c r="AT332" s="85"/>
      <c r="AU332" s="85"/>
      <c r="AV332" s="85"/>
      <c r="AW332" s="85"/>
      <c r="AX332" s="85"/>
      <c r="AY332" s="85"/>
      <c r="AZ332" s="85"/>
      <c r="BA332" s="85"/>
      <c r="BB332" s="85"/>
      <c r="BC332" s="85"/>
      <c r="BD332" s="85"/>
      <c r="BE332" s="85"/>
      <c r="BF332" s="85"/>
    </row>
    <row r="333" spans="1:58" s="87" customFormat="1" ht="15" x14ac:dyDescent="0.2">
      <c r="A333" s="86"/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P333" s="161"/>
      <c r="AE333" s="89"/>
      <c r="AF333" s="91"/>
      <c r="AG333" s="85"/>
      <c r="AH333" s="85"/>
      <c r="AI333" s="85"/>
      <c r="AJ333" s="85"/>
      <c r="AK333" s="85"/>
      <c r="AL333" s="85"/>
      <c r="AM333" s="85"/>
      <c r="AN333" s="85"/>
      <c r="AO333" s="85"/>
      <c r="AP333" s="85"/>
      <c r="AQ333" s="85"/>
      <c r="AR333" s="85"/>
      <c r="AS333" s="85"/>
      <c r="AT333" s="85"/>
      <c r="AU333" s="85"/>
      <c r="AV333" s="85"/>
      <c r="AW333" s="85"/>
      <c r="AX333" s="85"/>
      <c r="AY333" s="85"/>
      <c r="AZ333" s="85"/>
      <c r="BA333" s="85"/>
      <c r="BB333" s="85"/>
      <c r="BC333" s="85"/>
      <c r="BD333" s="85"/>
      <c r="BE333" s="85"/>
      <c r="BF333" s="85"/>
    </row>
    <row r="334" spans="1:58" s="87" customFormat="1" ht="15" x14ac:dyDescent="0.2">
      <c r="A334" s="86"/>
      <c r="D334" s="88"/>
      <c r="E334" s="88"/>
      <c r="F334" s="88"/>
      <c r="G334" s="88"/>
      <c r="H334" s="88"/>
      <c r="I334" s="88"/>
      <c r="J334" s="88"/>
      <c r="K334" s="88"/>
      <c r="L334" s="88"/>
      <c r="M334" s="88"/>
      <c r="P334" s="161"/>
      <c r="AE334" s="89"/>
      <c r="AF334" s="91"/>
      <c r="AG334" s="85"/>
      <c r="AH334" s="85"/>
      <c r="AI334" s="85"/>
      <c r="AJ334" s="85"/>
      <c r="AK334" s="85"/>
      <c r="AL334" s="85"/>
      <c r="AM334" s="85"/>
      <c r="AN334" s="85"/>
      <c r="AO334" s="85"/>
      <c r="AP334" s="85"/>
      <c r="AQ334" s="85"/>
      <c r="AR334" s="85"/>
      <c r="AS334" s="85"/>
      <c r="AT334" s="85"/>
      <c r="AU334" s="85"/>
      <c r="AV334" s="85"/>
      <c r="AW334" s="85"/>
      <c r="AX334" s="85"/>
      <c r="AY334" s="85"/>
      <c r="AZ334" s="85"/>
      <c r="BA334" s="85"/>
      <c r="BB334" s="85"/>
      <c r="BC334" s="85"/>
      <c r="BD334" s="85"/>
      <c r="BE334" s="85"/>
      <c r="BF334" s="85"/>
    </row>
    <row r="335" spans="1:58" s="87" customFormat="1" ht="15" x14ac:dyDescent="0.2">
      <c r="A335" s="86"/>
      <c r="D335" s="88"/>
      <c r="E335" s="88"/>
      <c r="F335" s="88"/>
      <c r="G335" s="88"/>
      <c r="H335" s="88"/>
      <c r="I335" s="88"/>
      <c r="J335" s="88"/>
      <c r="K335" s="88"/>
      <c r="L335" s="88"/>
      <c r="M335" s="88"/>
      <c r="P335" s="161"/>
      <c r="AE335" s="89"/>
      <c r="AF335" s="91"/>
      <c r="AG335" s="85"/>
      <c r="AH335" s="85"/>
      <c r="AI335" s="85"/>
      <c r="AJ335" s="85"/>
      <c r="AK335" s="85"/>
      <c r="AL335" s="85"/>
      <c r="AM335" s="85"/>
      <c r="AN335" s="85"/>
      <c r="AO335" s="85"/>
      <c r="AP335" s="85"/>
      <c r="AQ335" s="85"/>
      <c r="AR335" s="85"/>
      <c r="AS335" s="85"/>
      <c r="AT335" s="85"/>
      <c r="AU335" s="85"/>
      <c r="AV335" s="85"/>
      <c r="AW335" s="85"/>
      <c r="AX335" s="85"/>
      <c r="AY335" s="85"/>
      <c r="AZ335" s="85"/>
      <c r="BA335" s="85"/>
      <c r="BB335" s="85"/>
      <c r="BC335" s="85"/>
      <c r="BD335" s="85"/>
      <c r="BE335" s="85"/>
      <c r="BF335" s="85"/>
    </row>
    <row r="336" spans="1:58" s="87" customFormat="1" ht="15" x14ac:dyDescent="0.2">
      <c r="A336" s="86"/>
      <c r="D336" s="88"/>
      <c r="E336" s="88"/>
      <c r="F336" s="88"/>
      <c r="G336" s="88"/>
      <c r="H336" s="88"/>
      <c r="I336" s="88"/>
      <c r="J336" s="88"/>
      <c r="K336" s="88"/>
      <c r="L336" s="88"/>
      <c r="M336" s="88"/>
      <c r="P336" s="161"/>
      <c r="AE336" s="89"/>
      <c r="AF336" s="91"/>
      <c r="AG336" s="85"/>
      <c r="AH336" s="85"/>
      <c r="AI336" s="85"/>
      <c r="AJ336" s="85"/>
      <c r="AK336" s="85"/>
      <c r="AL336" s="85"/>
      <c r="AM336" s="85"/>
      <c r="AN336" s="85"/>
      <c r="AO336" s="85"/>
      <c r="AP336" s="85"/>
      <c r="AQ336" s="85"/>
      <c r="AR336" s="85"/>
      <c r="AS336" s="85"/>
      <c r="AT336" s="85"/>
      <c r="AU336" s="85"/>
      <c r="AV336" s="85"/>
      <c r="AW336" s="85"/>
      <c r="AX336" s="85"/>
      <c r="AY336" s="85"/>
      <c r="AZ336" s="85"/>
      <c r="BA336" s="85"/>
      <c r="BB336" s="85"/>
      <c r="BC336" s="85"/>
      <c r="BD336" s="85"/>
      <c r="BE336" s="85"/>
      <c r="BF336" s="85"/>
    </row>
    <row r="337" spans="1:58" s="87" customFormat="1" ht="15" x14ac:dyDescent="0.2">
      <c r="A337" s="86"/>
      <c r="D337" s="88"/>
      <c r="E337" s="88"/>
      <c r="F337" s="88"/>
      <c r="G337" s="88"/>
      <c r="H337" s="88"/>
      <c r="I337" s="88"/>
      <c r="J337" s="88"/>
      <c r="K337" s="88"/>
      <c r="L337" s="88"/>
      <c r="M337" s="88"/>
      <c r="P337" s="161"/>
      <c r="AE337" s="89"/>
      <c r="AF337" s="91"/>
      <c r="AG337" s="85"/>
      <c r="AH337" s="85"/>
      <c r="AI337" s="85"/>
      <c r="AJ337" s="85"/>
      <c r="AK337" s="85"/>
      <c r="AL337" s="85"/>
      <c r="AM337" s="85"/>
      <c r="AN337" s="85"/>
      <c r="AO337" s="85"/>
      <c r="AP337" s="85"/>
      <c r="AQ337" s="85"/>
      <c r="AR337" s="85"/>
      <c r="AS337" s="85"/>
      <c r="AT337" s="85"/>
      <c r="AU337" s="85"/>
      <c r="AV337" s="85"/>
      <c r="AW337" s="85"/>
      <c r="AX337" s="85"/>
      <c r="AY337" s="85"/>
      <c r="AZ337" s="85"/>
      <c r="BA337" s="85"/>
      <c r="BB337" s="85"/>
      <c r="BC337" s="85"/>
      <c r="BD337" s="85"/>
      <c r="BE337" s="85"/>
      <c r="BF337" s="85"/>
    </row>
    <row r="338" spans="1:58" s="87" customFormat="1" ht="15" x14ac:dyDescent="0.2">
      <c r="A338" s="86"/>
      <c r="D338" s="88"/>
      <c r="E338" s="88"/>
      <c r="F338" s="88"/>
      <c r="G338" s="88"/>
      <c r="H338" s="88"/>
      <c r="I338" s="88"/>
      <c r="J338" s="88"/>
      <c r="K338" s="88"/>
      <c r="L338" s="88"/>
      <c r="M338" s="88"/>
      <c r="P338" s="161"/>
      <c r="AE338" s="89"/>
      <c r="AF338" s="91"/>
      <c r="AG338" s="85"/>
      <c r="AH338" s="85"/>
      <c r="AI338" s="85"/>
      <c r="AJ338" s="85"/>
      <c r="AK338" s="85"/>
      <c r="AL338" s="85"/>
      <c r="AM338" s="85"/>
      <c r="AN338" s="85"/>
      <c r="AO338" s="85"/>
      <c r="AP338" s="85"/>
      <c r="AQ338" s="85"/>
      <c r="AR338" s="85"/>
      <c r="AS338" s="85"/>
      <c r="AT338" s="85"/>
      <c r="AU338" s="85"/>
      <c r="AV338" s="85"/>
      <c r="AW338" s="85"/>
      <c r="AX338" s="85"/>
      <c r="AY338" s="85"/>
      <c r="AZ338" s="85"/>
      <c r="BA338" s="85"/>
      <c r="BB338" s="85"/>
      <c r="BC338" s="85"/>
      <c r="BD338" s="85"/>
      <c r="BE338" s="85"/>
      <c r="BF338" s="85"/>
    </row>
    <row r="339" spans="1:58" s="87" customFormat="1" ht="15" x14ac:dyDescent="0.2">
      <c r="A339" s="86"/>
      <c r="D339" s="88"/>
      <c r="E339" s="88"/>
      <c r="F339" s="88"/>
      <c r="G339" s="88"/>
      <c r="H339" s="88"/>
      <c r="I339" s="88"/>
      <c r="J339" s="88"/>
      <c r="K339" s="88"/>
      <c r="L339" s="88"/>
      <c r="M339" s="88"/>
      <c r="P339" s="161"/>
      <c r="AE339" s="89"/>
      <c r="AF339" s="91"/>
      <c r="AG339" s="85"/>
      <c r="AH339" s="85"/>
      <c r="AI339" s="85"/>
      <c r="AJ339" s="85"/>
      <c r="AK339" s="85"/>
      <c r="AL339" s="85"/>
      <c r="AM339" s="85"/>
      <c r="AN339" s="85"/>
      <c r="AO339" s="85"/>
      <c r="AP339" s="85"/>
      <c r="AQ339" s="85"/>
      <c r="AR339" s="85"/>
      <c r="AS339" s="85"/>
      <c r="AT339" s="85"/>
      <c r="AU339" s="85"/>
      <c r="AV339" s="85"/>
      <c r="AW339" s="85"/>
      <c r="AX339" s="85"/>
      <c r="AY339" s="85"/>
      <c r="AZ339" s="85"/>
      <c r="BA339" s="85"/>
      <c r="BB339" s="85"/>
      <c r="BC339" s="85"/>
      <c r="BD339" s="85"/>
      <c r="BE339" s="85"/>
      <c r="BF339" s="85"/>
    </row>
    <row r="340" spans="1:58" s="87" customFormat="1" ht="15" x14ac:dyDescent="0.2">
      <c r="A340" s="86"/>
      <c r="D340" s="88"/>
      <c r="E340" s="88"/>
      <c r="F340" s="88"/>
      <c r="G340" s="88"/>
      <c r="H340" s="88"/>
      <c r="I340" s="88"/>
      <c r="J340" s="88"/>
      <c r="K340" s="88"/>
      <c r="L340" s="88"/>
      <c r="M340" s="88"/>
      <c r="P340" s="161"/>
      <c r="AE340" s="89"/>
      <c r="AF340" s="91"/>
      <c r="AG340" s="85"/>
      <c r="AH340" s="85"/>
      <c r="AI340" s="85"/>
      <c r="AJ340" s="85"/>
      <c r="AK340" s="85"/>
      <c r="AL340" s="85"/>
      <c r="AM340" s="85"/>
      <c r="AN340" s="85"/>
      <c r="AO340" s="85"/>
      <c r="AP340" s="85"/>
      <c r="AQ340" s="85"/>
      <c r="AR340" s="85"/>
      <c r="AS340" s="85"/>
      <c r="AT340" s="85"/>
      <c r="AU340" s="85"/>
      <c r="AV340" s="85"/>
      <c r="AW340" s="85"/>
      <c r="AX340" s="85"/>
      <c r="AY340" s="85"/>
      <c r="AZ340" s="85"/>
      <c r="BA340" s="85"/>
      <c r="BB340" s="85"/>
      <c r="BC340" s="85"/>
      <c r="BD340" s="85"/>
      <c r="BE340" s="85"/>
      <c r="BF340" s="85"/>
    </row>
    <row r="341" spans="1:58" s="87" customFormat="1" ht="15" x14ac:dyDescent="0.2">
      <c r="A341" s="86"/>
      <c r="D341" s="88"/>
      <c r="E341" s="88"/>
      <c r="F341" s="88"/>
      <c r="G341" s="88"/>
      <c r="H341" s="88"/>
      <c r="I341" s="88"/>
      <c r="J341" s="88"/>
      <c r="K341" s="88"/>
      <c r="L341" s="88"/>
      <c r="M341" s="88"/>
      <c r="P341" s="161"/>
      <c r="AE341" s="89"/>
      <c r="AF341" s="91"/>
      <c r="AG341" s="85"/>
      <c r="AH341" s="85"/>
      <c r="AI341" s="85"/>
      <c r="AJ341" s="85"/>
      <c r="AK341" s="85"/>
      <c r="AL341" s="85"/>
      <c r="AM341" s="85"/>
      <c r="AN341" s="85"/>
      <c r="AO341" s="85"/>
      <c r="AP341" s="85"/>
      <c r="AQ341" s="85"/>
      <c r="AR341" s="85"/>
      <c r="AS341" s="85"/>
      <c r="AT341" s="85"/>
      <c r="AU341" s="85"/>
      <c r="AV341" s="85"/>
      <c r="AW341" s="85"/>
      <c r="AX341" s="85"/>
      <c r="AY341" s="85"/>
      <c r="AZ341" s="85"/>
      <c r="BA341" s="85"/>
      <c r="BB341" s="85"/>
      <c r="BC341" s="85"/>
      <c r="BD341" s="85"/>
      <c r="BE341" s="85"/>
      <c r="BF341" s="85"/>
    </row>
    <row r="342" spans="1:58" s="87" customFormat="1" ht="15" x14ac:dyDescent="0.2">
      <c r="A342" s="86"/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P342" s="161"/>
      <c r="AE342" s="89"/>
      <c r="AF342" s="91"/>
      <c r="AG342" s="85"/>
      <c r="AH342" s="85"/>
      <c r="AI342" s="85"/>
      <c r="AJ342" s="85"/>
      <c r="AK342" s="85"/>
      <c r="AL342" s="85"/>
      <c r="AM342" s="85"/>
      <c r="AN342" s="85"/>
      <c r="AO342" s="85"/>
      <c r="AP342" s="85"/>
      <c r="AQ342" s="85"/>
      <c r="AR342" s="85"/>
      <c r="AS342" s="85"/>
      <c r="AT342" s="85"/>
      <c r="AU342" s="85"/>
      <c r="AV342" s="85"/>
      <c r="AW342" s="85"/>
      <c r="AX342" s="85"/>
      <c r="AY342" s="85"/>
      <c r="AZ342" s="85"/>
      <c r="BA342" s="85"/>
      <c r="BB342" s="85"/>
      <c r="BC342" s="85"/>
      <c r="BD342" s="85"/>
      <c r="BE342" s="85"/>
      <c r="BF342" s="85"/>
    </row>
    <row r="343" spans="1:58" s="87" customFormat="1" ht="15" x14ac:dyDescent="0.2">
      <c r="A343" s="86"/>
      <c r="D343" s="88"/>
      <c r="E343" s="88"/>
      <c r="F343" s="88"/>
      <c r="G343" s="88"/>
      <c r="H343" s="88"/>
      <c r="I343" s="88"/>
      <c r="J343" s="88"/>
      <c r="K343" s="88"/>
      <c r="L343" s="88"/>
      <c r="M343" s="88"/>
      <c r="P343" s="161"/>
      <c r="AE343" s="89"/>
      <c r="AF343" s="91"/>
      <c r="AG343" s="85"/>
      <c r="AH343" s="85"/>
      <c r="AI343" s="85"/>
      <c r="AJ343" s="85"/>
      <c r="AK343" s="85"/>
      <c r="AL343" s="85"/>
      <c r="AM343" s="85"/>
      <c r="AN343" s="85"/>
      <c r="AO343" s="85"/>
      <c r="AP343" s="85"/>
      <c r="AQ343" s="85"/>
      <c r="AR343" s="85"/>
      <c r="AS343" s="85"/>
      <c r="AT343" s="85"/>
      <c r="AU343" s="85"/>
      <c r="AV343" s="85"/>
      <c r="AW343" s="85"/>
      <c r="AX343" s="85"/>
      <c r="AY343" s="85"/>
      <c r="AZ343" s="85"/>
      <c r="BA343" s="85"/>
      <c r="BB343" s="85"/>
      <c r="BC343" s="85"/>
      <c r="BD343" s="85"/>
      <c r="BE343" s="85"/>
      <c r="BF343" s="85"/>
    </row>
    <row r="344" spans="1:58" s="87" customFormat="1" ht="15" x14ac:dyDescent="0.2">
      <c r="A344" s="86"/>
      <c r="D344" s="88"/>
      <c r="E344" s="88"/>
      <c r="F344" s="88"/>
      <c r="G344" s="88"/>
      <c r="H344" s="88"/>
      <c r="I344" s="88"/>
      <c r="J344" s="88"/>
      <c r="K344" s="88"/>
      <c r="L344" s="88"/>
      <c r="M344" s="88"/>
      <c r="P344" s="161"/>
      <c r="AE344" s="89"/>
      <c r="AF344" s="91"/>
      <c r="AG344" s="85"/>
      <c r="AH344" s="85"/>
      <c r="AI344" s="85"/>
      <c r="AJ344" s="85"/>
      <c r="AK344" s="85"/>
      <c r="AL344" s="85"/>
      <c r="AM344" s="85"/>
      <c r="AN344" s="85"/>
      <c r="AO344" s="85"/>
      <c r="AP344" s="85"/>
      <c r="AQ344" s="85"/>
      <c r="AR344" s="85"/>
      <c r="AS344" s="85"/>
      <c r="AT344" s="85"/>
      <c r="AU344" s="85"/>
      <c r="AV344" s="85"/>
      <c r="AW344" s="85"/>
      <c r="AX344" s="85"/>
      <c r="AY344" s="85"/>
      <c r="AZ344" s="85"/>
      <c r="BA344" s="85"/>
      <c r="BB344" s="85"/>
      <c r="BC344" s="85"/>
      <c r="BD344" s="85"/>
      <c r="BE344" s="85"/>
      <c r="BF344" s="85"/>
    </row>
    <row r="345" spans="1:58" s="87" customFormat="1" ht="15" x14ac:dyDescent="0.2">
      <c r="A345" s="86"/>
      <c r="D345" s="88"/>
      <c r="E345" s="88"/>
      <c r="F345" s="88"/>
      <c r="G345" s="88"/>
      <c r="H345" s="88"/>
      <c r="I345" s="88"/>
      <c r="J345" s="88"/>
      <c r="K345" s="88"/>
      <c r="L345" s="88"/>
      <c r="M345" s="88"/>
      <c r="P345" s="161"/>
      <c r="AE345" s="89"/>
      <c r="AF345" s="91"/>
      <c r="AG345" s="85"/>
      <c r="AH345" s="85"/>
      <c r="AI345" s="85"/>
      <c r="AJ345" s="85"/>
      <c r="AK345" s="85"/>
      <c r="AL345" s="85"/>
      <c r="AM345" s="85"/>
      <c r="AN345" s="85"/>
      <c r="AO345" s="85"/>
      <c r="AP345" s="85"/>
      <c r="AQ345" s="85"/>
      <c r="AR345" s="85"/>
      <c r="AS345" s="85"/>
      <c r="AT345" s="85"/>
      <c r="AU345" s="85"/>
      <c r="AV345" s="85"/>
      <c r="AW345" s="85"/>
      <c r="AX345" s="85"/>
      <c r="AY345" s="85"/>
      <c r="AZ345" s="85"/>
      <c r="BA345" s="85"/>
      <c r="BB345" s="85"/>
      <c r="BC345" s="85"/>
      <c r="BD345" s="85"/>
      <c r="BE345" s="85"/>
      <c r="BF345" s="85"/>
    </row>
    <row r="346" spans="1:58" s="87" customFormat="1" ht="15" x14ac:dyDescent="0.2">
      <c r="A346" s="86"/>
      <c r="D346" s="88"/>
      <c r="E346" s="88"/>
      <c r="F346" s="88"/>
      <c r="G346" s="88"/>
      <c r="H346" s="88"/>
      <c r="I346" s="88"/>
      <c r="J346" s="88"/>
      <c r="K346" s="88"/>
      <c r="L346" s="88"/>
      <c r="M346" s="88"/>
      <c r="P346" s="161"/>
      <c r="AE346" s="89"/>
      <c r="AF346" s="91"/>
      <c r="AG346" s="85"/>
      <c r="AH346" s="85"/>
      <c r="AI346" s="85"/>
      <c r="AJ346" s="85"/>
      <c r="AK346" s="85"/>
      <c r="AL346" s="85"/>
      <c r="AM346" s="85"/>
      <c r="AN346" s="85"/>
      <c r="AO346" s="85"/>
      <c r="AP346" s="85"/>
      <c r="AQ346" s="85"/>
      <c r="AR346" s="85"/>
      <c r="AS346" s="85"/>
      <c r="AT346" s="85"/>
      <c r="AU346" s="85"/>
      <c r="AV346" s="85"/>
      <c r="AW346" s="85"/>
      <c r="AX346" s="85"/>
      <c r="AY346" s="85"/>
      <c r="AZ346" s="85"/>
      <c r="BA346" s="85"/>
      <c r="BB346" s="85"/>
      <c r="BC346" s="85"/>
      <c r="BD346" s="85"/>
      <c r="BE346" s="85"/>
      <c r="BF346" s="85"/>
    </row>
    <row r="347" spans="1:58" s="87" customFormat="1" ht="15" x14ac:dyDescent="0.2">
      <c r="A347" s="86"/>
      <c r="D347" s="88"/>
      <c r="E347" s="88"/>
      <c r="F347" s="88"/>
      <c r="G347" s="88"/>
      <c r="H347" s="88"/>
      <c r="I347" s="88"/>
      <c r="J347" s="88"/>
      <c r="K347" s="88"/>
      <c r="L347" s="88"/>
      <c r="M347" s="88"/>
      <c r="P347" s="161"/>
      <c r="AE347" s="89"/>
      <c r="AF347" s="91"/>
      <c r="AG347" s="85"/>
      <c r="AH347" s="85"/>
      <c r="AI347" s="85"/>
      <c r="AJ347" s="85"/>
      <c r="AK347" s="85"/>
      <c r="AL347" s="85"/>
      <c r="AM347" s="85"/>
      <c r="AN347" s="85"/>
      <c r="AO347" s="85"/>
      <c r="AP347" s="85"/>
      <c r="AQ347" s="85"/>
      <c r="AR347" s="85"/>
      <c r="AS347" s="85"/>
      <c r="AT347" s="85"/>
      <c r="AU347" s="85"/>
      <c r="AV347" s="85"/>
      <c r="AW347" s="85"/>
      <c r="AX347" s="85"/>
      <c r="AY347" s="85"/>
      <c r="AZ347" s="85"/>
      <c r="BA347" s="85"/>
      <c r="BB347" s="85"/>
      <c r="BC347" s="85"/>
      <c r="BD347" s="85"/>
      <c r="BE347" s="85"/>
      <c r="BF347" s="85"/>
    </row>
    <row r="348" spans="1:58" s="87" customFormat="1" ht="15" x14ac:dyDescent="0.2">
      <c r="A348" s="86"/>
      <c r="D348" s="88"/>
      <c r="E348" s="88"/>
      <c r="F348" s="88"/>
      <c r="G348" s="88"/>
      <c r="H348" s="88"/>
      <c r="I348" s="88"/>
      <c r="J348" s="88"/>
      <c r="K348" s="88"/>
      <c r="L348" s="88"/>
      <c r="M348" s="88"/>
      <c r="P348" s="161"/>
      <c r="AE348" s="89"/>
      <c r="AF348" s="91"/>
      <c r="AG348" s="85"/>
      <c r="AH348" s="85"/>
      <c r="AI348" s="85"/>
      <c r="AJ348" s="85"/>
      <c r="AK348" s="85"/>
      <c r="AL348" s="85"/>
      <c r="AM348" s="85"/>
      <c r="AN348" s="85"/>
      <c r="AO348" s="85"/>
      <c r="AP348" s="85"/>
      <c r="AQ348" s="85"/>
      <c r="AR348" s="85"/>
      <c r="AS348" s="85"/>
      <c r="AT348" s="85"/>
      <c r="AU348" s="85"/>
      <c r="AV348" s="85"/>
      <c r="AW348" s="85"/>
      <c r="AX348" s="85"/>
      <c r="AY348" s="85"/>
      <c r="AZ348" s="85"/>
      <c r="BA348" s="85"/>
      <c r="BB348" s="85"/>
      <c r="BC348" s="85"/>
      <c r="BD348" s="85"/>
      <c r="BE348" s="85"/>
      <c r="BF348" s="85"/>
    </row>
    <row r="349" spans="1:58" s="87" customFormat="1" ht="15" x14ac:dyDescent="0.2">
      <c r="A349" s="86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P349" s="161"/>
      <c r="AE349" s="89"/>
      <c r="AF349" s="91"/>
      <c r="AG349" s="85"/>
      <c r="AH349" s="85"/>
      <c r="AI349" s="85"/>
      <c r="AJ349" s="85"/>
      <c r="AK349" s="85"/>
      <c r="AL349" s="85"/>
      <c r="AM349" s="85"/>
      <c r="AN349" s="85"/>
      <c r="AO349" s="85"/>
      <c r="AP349" s="85"/>
      <c r="AQ349" s="85"/>
      <c r="AR349" s="85"/>
      <c r="AS349" s="85"/>
      <c r="AT349" s="85"/>
      <c r="AU349" s="85"/>
      <c r="AV349" s="85"/>
      <c r="AW349" s="85"/>
      <c r="AX349" s="85"/>
      <c r="AY349" s="85"/>
      <c r="AZ349" s="85"/>
      <c r="BA349" s="85"/>
      <c r="BB349" s="85"/>
      <c r="BC349" s="85"/>
      <c r="BD349" s="85"/>
      <c r="BE349" s="85"/>
      <c r="BF349" s="85"/>
    </row>
    <row r="350" spans="1:58" s="87" customFormat="1" ht="15" x14ac:dyDescent="0.2">
      <c r="A350" s="86"/>
      <c r="D350" s="88"/>
      <c r="E350" s="88"/>
      <c r="F350" s="88"/>
      <c r="G350" s="88"/>
      <c r="H350" s="88"/>
      <c r="I350" s="88"/>
      <c r="J350" s="88"/>
      <c r="K350" s="88"/>
      <c r="L350" s="88"/>
      <c r="M350" s="88"/>
      <c r="P350" s="161"/>
      <c r="AE350" s="89"/>
      <c r="AF350" s="91"/>
      <c r="AG350" s="85"/>
      <c r="AH350" s="85"/>
      <c r="AI350" s="85"/>
      <c r="AJ350" s="85"/>
      <c r="AK350" s="85"/>
      <c r="AL350" s="85"/>
      <c r="AM350" s="85"/>
      <c r="AN350" s="85"/>
      <c r="AO350" s="85"/>
      <c r="AP350" s="85"/>
      <c r="AQ350" s="85"/>
      <c r="AR350" s="85"/>
      <c r="AS350" s="85"/>
      <c r="AT350" s="85"/>
      <c r="AU350" s="85"/>
      <c r="AV350" s="85"/>
      <c r="AW350" s="85"/>
      <c r="AX350" s="85"/>
      <c r="AY350" s="85"/>
      <c r="AZ350" s="85"/>
      <c r="BA350" s="85"/>
      <c r="BB350" s="85"/>
      <c r="BC350" s="85"/>
      <c r="BD350" s="85"/>
      <c r="BE350" s="85"/>
      <c r="BF350" s="85"/>
    </row>
    <row r="351" spans="1:58" s="87" customFormat="1" ht="15" x14ac:dyDescent="0.2">
      <c r="A351" s="86"/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P351" s="161"/>
      <c r="AE351" s="89"/>
      <c r="AF351" s="91"/>
      <c r="AG351" s="85"/>
      <c r="AH351" s="85"/>
      <c r="AI351" s="85"/>
      <c r="AJ351" s="85"/>
      <c r="AK351" s="85"/>
      <c r="AL351" s="85"/>
      <c r="AM351" s="85"/>
      <c r="AN351" s="85"/>
      <c r="AO351" s="85"/>
      <c r="AP351" s="85"/>
      <c r="AQ351" s="85"/>
      <c r="AR351" s="85"/>
      <c r="AS351" s="85"/>
      <c r="AT351" s="85"/>
      <c r="AU351" s="85"/>
      <c r="AV351" s="85"/>
      <c r="AW351" s="85"/>
      <c r="AX351" s="85"/>
      <c r="AY351" s="85"/>
      <c r="AZ351" s="85"/>
      <c r="BA351" s="85"/>
      <c r="BB351" s="85"/>
      <c r="BC351" s="85"/>
      <c r="BD351" s="85"/>
      <c r="BE351" s="85"/>
      <c r="BF351" s="85"/>
    </row>
    <row r="352" spans="1:58" s="87" customFormat="1" ht="15" x14ac:dyDescent="0.2">
      <c r="A352" s="86"/>
      <c r="D352" s="88"/>
      <c r="E352" s="88"/>
      <c r="F352" s="88"/>
      <c r="G352" s="88"/>
      <c r="H352" s="88"/>
      <c r="I352" s="88"/>
      <c r="J352" s="88"/>
      <c r="K352" s="88"/>
      <c r="L352" s="88"/>
      <c r="M352" s="88"/>
      <c r="P352" s="161"/>
      <c r="AE352" s="89"/>
      <c r="AF352" s="91"/>
      <c r="AG352" s="85"/>
      <c r="AH352" s="85"/>
      <c r="AI352" s="85"/>
      <c r="AJ352" s="85"/>
      <c r="AK352" s="85"/>
      <c r="AL352" s="85"/>
      <c r="AM352" s="85"/>
      <c r="AN352" s="85"/>
      <c r="AO352" s="85"/>
      <c r="AP352" s="85"/>
      <c r="AQ352" s="85"/>
      <c r="AR352" s="85"/>
      <c r="AS352" s="85"/>
      <c r="AT352" s="85"/>
      <c r="AU352" s="85"/>
      <c r="AV352" s="85"/>
      <c r="AW352" s="85"/>
      <c r="AX352" s="85"/>
      <c r="AY352" s="85"/>
      <c r="AZ352" s="85"/>
      <c r="BA352" s="85"/>
      <c r="BB352" s="85"/>
      <c r="BC352" s="85"/>
      <c r="BD352" s="85"/>
      <c r="BE352" s="85"/>
      <c r="BF352" s="85"/>
    </row>
    <row r="353" spans="1:58" s="87" customFormat="1" ht="15" x14ac:dyDescent="0.2">
      <c r="A353" s="86"/>
      <c r="D353" s="88"/>
      <c r="E353" s="88"/>
      <c r="F353" s="88"/>
      <c r="G353" s="88"/>
      <c r="H353" s="88"/>
      <c r="I353" s="88"/>
      <c r="J353" s="88"/>
      <c r="K353" s="88"/>
      <c r="L353" s="88"/>
      <c r="M353" s="88"/>
      <c r="P353" s="161"/>
      <c r="AE353" s="89"/>
      <c r="AF353" s="91"/>
      <c r="AG353" s="85"/>
      <c r="AH353" s="85"/>
      <c r="AI353" s="85"/>
      <c r="AJ353" s="85"/>
      <c r="AK353" s="85"/>
      <c r="AL353" s="85"/>
      <c r="AM353" s="85"/>
      <c r="AN353" s="85"/>
      <c r="AO353" s="85"/>
      <c r="AP353" s="85"/>
      <c r="AQ353" s="85"/>
      <c r="AR353" s="85"/>
      <c r="AS353" s="85"/>
      <c r="AT353" s="85"/>
      <c r="AU353" s="85"/>
      <c r="AV353" s="85"/>
      <c r="AW353" s="85"/>
      <c r="AX353" s="85"/>
      <c r="AY353" s="85"/>
      <c r="AZ353" s="85"/>
      <c r="BA353" s="85"/>
      <c r="BB353" s="85"/>
      <c r="BC353" s="85"/>
      <c r="BD353" s="85"/>
      <c r="BE353" s="85"/>
      <c r="BF353" s="85"/>
    </row>
    <row r="354" spans="1:58" s="87" customFormat="1" ht="15" x14ac:dyDescent="0.2">
      <c r="A354" s="86"/>
      <c r="D354" s="88"/>
      <c r="E354" s="88"/>
      <c r="F354" s="88"/>
      <c r="G354" s="88"/>
      <c r="H354" s="88"/>
      <c r="I354" s="88"/>
      <c r="J354" s="88"/>
      <c r="K354" s="88"/>
      <c r="L354" s="88"/>
      <c r="M354" s="88"/>
      <c r="P354" s="161"/>
      <c r="AE354" s="89"/>
      <c r="AF354" s="91"/>
      <c r="AG354" s="85"/>
      <c r="AH354" s="85"/>
      <c r="AI354" s="85"/>
      <c r="AJ354" s="85"/>
      <c r="AK354" s="85"/>
      <c r="AL354" s="85"/>
      <c r="AM354" s="85"/>
      <c r="AN354" s="85"/>
      <c r="AO354" s="85"/>
      <c r="AP354" s="85"/>
      <c r="AQ354" s="85"/>
      <c r="AR354" s="85"/>
      <c r="AS354" s="85"/>
      <c r="AT354" s="85"/>
      <c r="AU354" s="85"/>
      <c r="AV354" s="85"/>
      <c r="AW354" s="85"/>
      <c r="AX354" s="85"/>
      <c r="AY354" s="85"/>
      <c r="AZ354" s="85"/>
      <c r="BA354" s="85"/>
      <c r="BB354" s="85"/>
      <c r="BC354" s="85"/>
      <c r="BD354" s="85"/>
      <c r="BE354" s="85"/>
      <c r="BF354" s="85"/>
    </row>
    <row r="355" spans="1:58" s="87" customFormat="1" ht="15" x14ac:dyDescent="0.2">
      <c r="A355" s="86"/>
      <c r="D355" s="88"/>
      <c r="E355" s="88"/>
      <c r="F355" s="88"/>
      <c r="G355" s="88"/>
      <c r="H355" s="88"/>
      <c r="I355" s="88"/>
      <c r="J355" s="88"/>
      <c r="K355" s="88"/>
      <c r="L355" s="88"/>
      <c r="M355" s="88"/>
      <c r="P355" s="161"/>
      <c r="AE355" s="89"/>
      <c r="AF355" s="91"/>
      <c r="AG355" s="85"/>
      <c r="AH355" s="85"/>
      <c r="AI355" s="85"/>
      <c r="AJ355" s="85"/>
      <c r="AK355" s="85"/>
      <c r="AL355" s="85"/>
      <c r="AM355" s="85"/>
      <c r="AN355" s="85"/>
      <c r="AO355" s="85"/>
      <c r="AP355" s="85"/>
      <c r="AQ355" s="85"/>
      <c r="AR355" s="85"/>
      <c r="AS355" s="85"/>
      <c r="AT355" s="85"/>
      <c r="AU355" s="85"/>
      <c r="AV355" s="85"/>
      <c r="AW355" s="85"/>
      <c r="AX355" s="85"/>
      <c r="AY355" s="85"/>
      <c r="AZ355" s="85"/>
      <c r="BA355" s="85"/>
      <c r="BB355" s="85"/>
      <c r="BC355" s="85"/>
      <c r="BD355" s="85"/>
      <c r="BE355" s="85"/>
      <c r="BF355" s="85"/>
    </row>
    <row r="356" spans="1:58" s="87" customFormat="1" ht="15" x14ac:dyDescent="0.2">
      <c r="A356" s="86"/>
      <c r="D356" s="88"/>
      <c r="E356" s="88"/>
      <c r="F356" s="88"/>
      <c r="G356" s="88"/>
      <c r="H356" s="88"/>
      <c r="I356" s="88"/>
      <c r="J356" s="88"/>
      <c r="K356" s="88"/>
      <c r="L356" s="88"/>
      <c r="M356" s="88"/>
      <c r="P356" s="161"/>
      <c r="AE356" s="89"/>
      <c r="AF356" s="91"/>
      <c r="AG356" s="85"/>
      <c r="AH356" s="85"/>
      <c r="AI356" s="85"/>
      <c r="AJ356" s="85"/>
      <c r="AK356" s="85"/>
      <c r="AL356" s="85"/>
      <c r="AM356" s="85"/>
      <c r="AN356" s="85"/>
      <c r="AO356" s="85"/>
      <c r="AP356" s="85"/>
      <c r="AQ356" s="85"/>
      <c r="AR356" s="85"/>
      <c r="AS356" s="85"/>
      <c r="AT356" s="85"/>
      <c r="AU356" s="85"/>
      <c r="AV356" s="85"/>
      <c r="AW356" s="85"/>
      <c r="AX356" s="85"/>
      <c r="AY356" s="85"/>
      <c r="AZ356" s="85"/>
      <c r="BA356" s="85"/>
      <c r="BB356" s="85"/>
      <c r="BC356" s="85"/>
      <c r="BD356" s="85"/>
      <c r="BE356" s="85"/>
      <c r="BF356" s="85"/>
    </row>
    <row r="357" spans="1:58" s="87" customFormat="1" ht="15" x14ac:dyDescent="0.2">
      <c r="A357" s="86"/>
      <c r="D357" s="88"/>
      <c r="E357" s="88"/>
      <c r="F357" s="88"/>
      <c r="G357" s="88"/>
      <c r="H357" s="88"/>
      <c r="I357" s="88"/>
      <c r="J357" s="88"/>
      <c r="K357" s="88"/>
      <c r="L357" s="88"/>
      <c r="M357" s="88"/>
      <c r="P357" s="161"/>
      <c r="AE357" s="89"/>
      <c r="AF357" s="91"/>
      <c r="AG357" s="85"/>
      <c r="AH357" s="85"/>
      <c r="AI357" s="85"/>
      <c r="AJ357" s="85"/>
      <c r="AK357" s="85"/>
      <c r="AL357" s="85"/>
      <c r="AM357" s="85"/>
      <c r="AN357" s="85"/>
      <c r="AO357" s="85"/>
      <c r="AP357" s="85"/>
      <c r="AQ357" s="85"/>
      <c r="AR357" s="85"/>
      <c r="AS357" s="85"/>
      <c r="AT357" s="85"/>
      <c r="AU357" s="85"/>
      <c r="AV357" s="85"/>
      <c r="AW357" s="85"/>
      <c r="AX357" s="85"/>
      <c r="AY357" s="85"/>
      <c r="AZ357" s="85"/>
      <c r="BA357" s="85"/>
      <c r="BB357" s="85"/>
      <c r="BC357" s="85"/>
      <c r="BD357" s="85"/>
      <c r="BE357" s="85"/>
      <c r="BF357" s="85"/>
    </row>
    <row r="358" spans="1:58" s="87" customFormat="1" ht="15" x14ac:dyDescent="0.2">
      <c r="A358" s="86"/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P358" s="161"/>
      <c r="AE358" s="89"/>
      <c r="AF358" s="91"/>
      <c r="AG358" s="85"/>
      <c r="AH358" s="85"/>
      <c r="AI358" s="85"/>
      <c r="AJ358" s="85"/>
      <c r="AK358" s="85"/>
      <c r="AL358" s="85"/>
      <c r="AM358" s="85"/>
      <c r="AN358" s="85"/>
      <c r="AO358" s="85"/>
      <c r="AP358" s="85"/>
      <c r="AQ358" s="85"/>
      <c r="AR358" s="85"/>
      <c r="AS358" s="85"/>
      <c r="AT358" s="85"/>
      <c r="AU358" s="85"/>
      <c r="AV358" s="85"/>
      <c r="AW358" s="85"/>
      <c r="AX358" s="85"/>
      <c r="AY358" s="85"/>
      <c r="AZ358" s="85"/>
      <c r="BA358" s="85"/>
      <c r="BB358" s="85"/>
      <c r="BC358" s="85"/>
      <c r="BD358" s="85"/>
      <c r="BE358" s="85"/>
      <c r="BF358" s="85"/>
    </row>
    <row r="359" spans="1:58" s="87" customFormat="1" ht="15" x14ac:dyDescent="0.2">
      <c r="A359" s="86"/>
      <c r="D359" s="88"/>
      <c r="E359" s="88"/>
      <c r="F359" s="88"/>
      <c r="G359" s="88"/>
      <c r="H359" s="88"/>
      <c r="I359" s="88"/>
      <c r="J359" s="88"/>
      <c r="K359" s="88"/>
      <c r="L359" s="88"/>
      <c r="M359" s="88"/>
      <c r="P359" s="161"/>
      <c r="AE359" s="89"/>
      <c r="AF359" s="91"/>
      <c r="AG359" s="85"/>
      <c r="AH359" s="85"/>
      <c r="AI359" s="85"/>
      <c r="AJ359" s="85"/>
      <c r="AK359" s="85"/>
      <c r="AL359" s="85"/>
      <c r="AM359" s="85"/>
      <c r="AN359" s="85"/>
      <c r="AO359" s="85"/>
      <c r="AP359" s="85"/>
      <c r="AQ359" s="85"/>
      <c r="AR359" s="85"/>
      <c r="AS359" s="85"/>
      <c r="AT359" s="85"/>
      <c r="AU359" s="85"/>
      <c r="AV359" s="85"/>
      <c r="AW359" s="85"/>
      <c r="AX359" s="85"/>
      <c r="AY359" s="85"/>
      <c r="AZ359" s="85"/>
      <c r="BA359" s="85"/>
      <c r="BB359" s="85"/>
      <c r="BC359" s="85"/>
      <c r="BD359" s="85"/>
      <c r="BE359" s="85"/>
      <c r="BF359" s="85"/>
    </row>
    <row r="360" spans="1:58" s="87" customFormat="1" ht="15" x14ac:dyDescent="0.2">
      <c r="A360" s="86"/>
      <c r="D360" s="88"/>
      <c r="E360" s="88"/>
      <c r="F360" s="88"/>
      <c r="G360" s="88"/>
      <c r="H360" s="88"/>
      <c r="I360" s="88"/>
      <c r="J360" s="88"/>
      <c r="K360" s="88"/>
      <c r="L360" s="88"/>
      <c r="M360" s="88"/>
      <c r="P360" s="161"/>
      <c r="AE360" s="89"/>
      <c r="AF360" s="91"/>
      <c r="AG360" s="85"/>
      <c r="AH360" s="85"/>
      <c r="AI360" s="85"/>
      <c r="AJ360" s="85"/>
      <c r="AK360" s="85"/>
      <c r="AL360" s="85"/>
      <c r="AM360" s="85"/>
      <c r="AN360" s="85"/>
      <c r="AO360" s="85"/>
      <c r="AP360" s="85"/>
      <c r="AQ360" s="85"/>
      <c r="AR360" s="85"/>
      <c r="AS360" s="85"/>
      <c r="AT360" s="85"/>
      <c r="AU360" s="85"/>
      <c r="AV360" s="85"/>
      <c r="AW360" s="85"/>
      <c r="AX360" s="85"/>
      <c r="AY360" s="85"/>
      <c r="AZ360" s="85"/>
      <c r="BA360" s="85"/>
      <c r="BB360" s="85"/>
      <c r="BC360" s="85"/>
      <c r="BD360" s="85"/>
      <c r="BE360" s="85"/>
      <c r="BF360" s="85"/>
    </row>
    <row r="361" spans="1:58" s="87" customFormat="1" ht="15" x14ac:dyDescent="0.2">
      <c r="A361" s="86"/>
      <c r="D361" s="88"/>
      <c r="E361" s="88"/>
      <c r="F361" s="88"/>
      <c r="G361" s="88"/>
      <c r="H361" s="88"/>
      <c r="I361" s="88"/>
      <c r="J361" s="88"/>
      <c r="K361" s="88"/>
      <c r="L361" s="88"/>
      <c r="M361" s="88"/>
      <c r="P361" s="161"/>
      <c r="AE361" s="89"/>
      <c r="AF361" s="91"/>
      <c r="AG361" s="85"/>
      <c r="AH361" s="85"/>
      <c r="AI361" s="85"/>
      <c r="AJ361" s="85"/>
      <c r="AK361" s="85"/>
      <c r="AL361" s="85"/>
      <c r="AM361" s="85"/>
      <c r="AN361" s="85"/>
      <c r="AO361" s="85"/>
      <c r="AP361" s="85"/>
      <c r="AQ361" s="85"/>
      <c r="AR361" s="85"/>
      <c r="AS361" s="85"/>
      <c r="AT361" s="85"/>
      <c r="AU361" s="85"/>
      <c r="AV361" s="85"/>
      <c r="AW361" s="85"/>
      <c r="AX361" s="85"/>
      <c r="AY361" s="85"/>
      <c r="AZ361" s="85"/>
      <c r="BA361" s="85"/>
      <c r="BB361" s="85"/>
      <c r="BC361" s="85"/>
      <c r="BD361" s="85"/>
      <c r="BE361" s="85"/>
      <c r="BF361" s="85"/>
    </row>
    <row r="362" spans="1:58" s="87" customFormat="1" ht="15" x14ac:dyDescent="0.2">
      <c r="A362" s="86"/>
      <c r="D362" s="88"/>
      <c r="E362" s="88"/>
      <c r="F362" s="88"/>
      <c r="G362" s="88"/>
      <c r="H362" s="88"/>
      <c r="I362" s="88"/>
      <c r="J362" s="88"/>
      <c r="K362" s="88"/>
      <c r="L362" s="88"/>
      <c r="M362" s="88"/>
      <c r="P362" s="161"/>
      <c r="AE362" s="89"/>
      <c r="AF362" s="91"/>
      <c r="AG362" s="85"/>
      <c r="AH362" s="85"/>
      <c r="AI362" s="85"/>
      <c r="AJ362" s="85"/>
      <c r="AK362" s="85"/>
      <c r="AL362" s="85"/>
      <c r="AM362" s="85"/>
      <c r="AN362" s="85"/>
      <c r="AO362" s="85"/>
      <c r="AP362" s="85"/>
      <c r="AQ362" s="85"/>
      <c r="AR362" s="85"/>
      <c r="AS362" s="85"/>
      <c r="AT362" s="85"/>
      <c r="AU362" s="85"/>
      <c r="AV362" s="85"/>
      <c r="AW362" s="85"/>
      <c r="AX362" s="85"/>
      <c r="AY362" s="85"/>
      <c r="AZ362" s="85"/>
      <c r="BA362" s="85"/>
      <c r="BB362" s="85"/>
      <c r="BC362" s="85"/>
      <c r="BD362" s="85"/>
      <c r="BE362" s="85"/>
      <c r="BF362" s="85"/>
    </row>
    <row r="363" spans="1:58" s="5" customFormat="1" x14ac:dyDescent="0.2">
      <c r="A363" s="9"/>
      <c r="D363" s="7"/>
      <c r="E363" s="7"/>
      <c r="F363" s="7"/>
      <c r="G363" s="7"/>
      <c r="H363" s="7"/>
      <c r="I363" s="7"/>
      <c r="J363" s="7"/>
      <c r="K363" s="7"/>
      <c r="L363" s="7"/>
      <c r="M363" s="7"/>
      <c r="P363" s="162"/>
      <c r="AE363" s="11"/>
      <c r="AF363" s="14"/>
      <c r="AG363" s="169"/>
      <c r="AH363" s="169"/>
      <c r="AI363" s="169"/>
      <c r="AJ363" s="169"/>
      <c r="AK363" s="169"/>
      <c r="AL363" s="169"/>
      <c r="AM363" s="169"/>
      <c r="AN363" s="169"/>
      <c r="AO363" s="169"/>
      <c r="AP363" s="169"/>
      <c r="AQ363" s="169"/>
      <c r="AR363" s="169"/>
      <c r="AS363" s="169"/>
      <c r="AT363" s="169"/>
      <c r="AU363" s="169"/>
      <c r="AV363" s="169"/>
      <c r="AW363" s="169"/>
      <c r="AX363" s="169"/>
      <c r="AY363" s="169"/>
      <c r="AZ363" s="169"/>
      <c r="BA363" s="169"/>
      <c r="BB363" s="169"/>
      <c r="BC363" s="169"/>
      <c r="BD363" s="169"/>
      <c r="BE363" s="169"/>
      <c r="BF363" s="169"/>
    </row>
    <row r="364" spans="1:58" s="5" customFormat="1" x14ac:dyDescent="0.2">
      <c r="A364" s="9"/>
      <c r="D364" s="7"/>
      <c r="E364" s="7"/>
      <c r="F364" s="7"/>
      <c r="G364" s="7"/>
      <c r="H364" s="7"/>
      <c r="I364" s="7"/>
      <c r="J364" s="7"/>
      <c r="K364" s="7"/>
      <c r="L364" s="7"/>
      <c r="M364" s="7"/>
      <c r="P364" s="162"/>
      <c r="AE364" s="11"/>
      <c r="AF364" s="14"/>
      <c r="AG364" s="169"/>
      <c r="AH364" s="169"/>
      <c r="AI364" s="169"/>
      <c r="AJ364" s="169"/>
      <c r="AK364" s="169"/>
      <c r="AL364" s="169"/>
      <c r="AM364" s="169"/>
      <c r="AN364" s="169"/>
      <c r="AO364" s="169"/>
      <c r="AP364" s="169"/>
      <c r="AQ364" s="169"/>
      <c r="AR364" s="169"/>
      <c r="AS364" s="169"/>
      <c r="AT364" s="169"/>
      <c r="AU364" s="169"/>
      <c r="AV364" s="169"/>
      <c r="AW364" s="169"/>
      <c r="AX364" s="169"/>
      <c r="AY364" s="169"/>
      <c r="AZ364" s="169"/>
      <c r="BA364" s="169"/>
      <c r="BB364" s="169"/>
      <c r="BC364" s="169"/>
      <c r="BD364" s="169"/>
      <c r="BE364" s="169"/>
      <c r="BF364" s="169"/>
    </row>
    <row r="365" spans="1:58" s="5" customFormat="1" x14ac:dyDescent="0.2">
      <c r="A365" s="9"/>
      <c r="D365" s="7"/>
      <c r="E365" s="7"/>
      <c r="F365" s="7"/>
      <c r="G365" s="7"/>
      <c r="H365" s="7"/>
      <c r="I365" s="7"/>
      <c r="J365" s="7"/>
      <c r="K365" s="7"/>
      <c r="L365" s="7"/>
      <c r="M365" s="7"/>
      <c r="P365" s="162"/>
      <c r="AE365" s="11"/>
      <c r="AF365" s="14"/>
      <c r="AG365" s="169"/>
      <c r="AH365" s="169"/>
      <c r="AI365" s="169"/>
      <c r="AJ365" s="169"/>
      <c r="AK365" s="169"/>
      <c r="AL365" s="169"/>
      <c r="AM365" s="169"/>
      <c r="AN365" s="169"/>
      <c r="AO365" s="169"/>
      <c r="AP365" s="169"/>
      <c r="AQ365" s="169"/>
      <c r="AR365" s="169"/>
      <c r="AS365" s="169"/>
      <c r="AT365" s="169"/>
      <c r="AU365" s="169"/>
      <c r="AV365" s="169"/>
      <c r="AW365" s="169"/>
      <c r="AX365" s="169"/>
      <c r="AY365" s="169"/>
      <c r="AZ365" s="169"/>
      <c r="BA365" s="169"/>
      <c r="BB365" s="169"/>
      <c r="BC365" s="169"/>
      <c r="BD365" s="169"/>
      <c r="BE365" s="169"/>
      <c r="BF365" s="169"/>
    </row>
    <row r="366" spans="1:58" s="5" customFormat="1" x14ac:dyDescent="0.2">
      <c r="A366" s="9"/>
      <c r="D366" s="7"/>
      <c r="E366" s="7"/>
      <c r="F366" s="7"/>
      <c r="G366" s="7"/>
      <c r="H366" s="7"/>
      <c r="I366" s="7"/>
      <c r="J366" s="7"/>
      <c r="K366" s="7"/>
      <c r="L366" s="7"/>
      <c r="M366" s="7"/>
      <c r="P366" s="162"/>
      <c r="AE366" s="11"/>
      <c r="AF366" s="14"/>
      <c r="AG366" s="169"/>
      <c r="AH366" s="169"/>
      <c r="AI366" s="169"/>
      <c r="AJ366" s="169"/>
      <c r="AK366" s="169"/>
      <c r="AL366" s="169"/>
      <c r="AM366" s="169"/>
      <c r="AN366" s="169"/>
      <c r="AO366" s="169"/>
      <c r="AP366" s="169"/>
      <c r="AQ366" s="169"/>
      <c r="AR366" s="169"/>
      <c r="AS366" s="169"/>
      <c r="AT366" s="169"/>
      <c r="AU366" s="169"/>
      <c r="AV366" s="169"/>
      <c r="AW366" s="169"/>
      <c r="AX366" s="169"/>
      <c r="AY366" s="169"/>
      <c r="AZ366" s="169"/>
      <c r="BA366" s="169"/>
      <c r="BB366" s="169"/>
      <c r="BC366" s="169"/>
      <c r="BD366" s="169"/>
      <c r="BE366" s="169"/>
      <c r="BF366" s="169"/>
    </row>
    <row r="367" spans="1:58" s="5" customFormat="1" x14ac:dyDescent="0.2">
      <c r="A367" s="9"/>
      <c r="D367" s="7"/>
      <c r="E367" s="7"/>
      <c r="F367" s="7"/>
      <c r="G367" s="7"/>
      <c r="H367" s="7"/>
      <c r="I367" s="7"/>
      <c r="J367" s="7"/>
      <c r="K367" s="7"/>
      <c r="L367" s="7"/>
      <c r="M367" s="7"/>
      <c r="P367" s="162"/>
      <c r="AE367" s="11"/>
      <c r="AF367" s="14"/>
      <c r="AG367" s="169"/>
      <c r="AH367" s="169"/>
      <c r="AI367" s="169"/>
      <c r="AJ367" s="169"/>
      <c r="AK367" s="169"/>
      <c r="AL367" s="169"/>
      <c r="AM367" s="169"/>
      <c r="AN367" s="169"/>
      <c r="AO367" s="169"/>
      <c r="AP367" s="169"/>
      <c r="AQ367" s="169"/>
      <c r="AR367" s="169"/>
      <c r="AS367" s="169"/>
      <c r="AT367" s="169"/>
      <c r="AU367" s="169"/>
      <c r="AV367" s="169"/>
      <c r="AW367" s="169"/>
      <c r="AX367" s="169"/>
      <c r="AY367" s="169"/>
      <c r="AZ367" s="169"/>
      <c r="BA367" s="169"/>
      <c r="BB367" s="169"/>
      <c r="BC367" s="169"/>
      <c r="BD367" s="169"/>
      <c r="BE367" s="169"/>
      <c r="BF367" s="169"/>
    </row>
    <row r="368" spans="1:58" s="5" customFormat="1" x14ac:dyDescent="0.2">
      <c r="A368" s="9"/>
      <c r="D368" s="7"/>
      <c r="E368" s="7"/>
      <c r="F368" s="7"/>
      <c r="G368" s="7"/>
      <c r="H368" s="7"/>
      <c r="I368" s="7"/>
      <c r="J368" s="7"/>
      <c r="K368" s="7"/>
      <c r="L368" s="7"/>
      <c r="M368" s="7"/>
      <c r="P368" s="162"/>
      <c r="AE368" s="11"/>
      <c r="AF368" s="14"/>
      <c r="AG368" s="169"/>
      <c r="AH368" s="169"/>
      <c r="AI368" s="169"/>
      <c r="AJ368" s="169"/>
      <c r="AK368" s="169"/>
      <c r="AL368" s="169"/>
      <c r="AM368" s="169"/>
      <c r="AN368" s="169"/>
      <c r="AO368" s="169"/>
      <c r="AP368" s="169"/>
      <c r="AQ368" s="169"/>
      <c r="AR368" s="169"/>
      <c r="AS368" s="169"/>
      <c r="AT368" s="169"/>
      <c r="AU368" s="169"/>
      <c r="AV368" s="169"/>
      <c r="AW368" s="169"/>
      <c r="AX368" s="169"/>
      <c r="AY368" s="169"/>
      <c r="AZ368" s="169"/>
      <c r="BA368" s="169"/>
      <c r="BB368" s="169"/>
      <c r="BC368" s="169"/>
      <c r="BD368" s="169"/>
      <c r="BE368" s="169"/>
      <c r="BF368" s="169"/>
    </row>
    <row r="369" spans="1:58" s="5" customFormat="1" x14ac:dyDescent="0.2">
      <c r="A369" s="9"/>
      <c r="D369" s="7"/>
      <c r="E369" s="7"/>
      <c r="F369" s="7"/>
      <c r="G369" s="7"/>
      <c r="H369" s="7"/>
      <c r="I369" s="7"/>
      <c r="J369" s="7"/>
      <c r="K369" s="7"/>
      <c r="L369" s="7"/>
      <c r="M369" s="7"/>
      <c r="P369" s="162"/>
      <c r="AE369" s="11"/>
      <c r="AF369" s="14"/>
      <c r="AG369" s="169"/>
      <c r="AH369" s="169"/>
      <c r="AI369" s="169"/>
      <c r="AJ369" s="169"/>
      <c r="AK369" s="169"/>
      <c r="AL369" s="169"/>
      <c r="AM369" s="169"/>
      <c r="AN369" s="169"/>
      <c r="AO369" s="169"/>
      <c r="AP369" s="169"/>
      <c r="AQ369" s="169"/>
      <c r="AR369" s="169"/>
      <c r="AS369" s="169"/>
      <c r="AT369" s="169"/>
      <c r="AU369" s="169"/>
      <c r="AV369" s="169"/>
      <c r="AW369" s="169"/>
      <c r="AX369" s="169"/>
      <c r="AY369" s="169"/>
      <c r="AZ369" s="169"/>
      <c r="BA369" s="169"/>
      <c r="BB369" s="169"/>
      <c r="BC369" s="169"/>
      <c r="BD369" s="169"/>
      <c r="BE369" s="169"/>
      <c r="BF369" s="169"/>
    </row>
    <row r="370" spans="1:58" s="5" customFormat="1" x14ac:dyDescent="0.2">
      <c r="A370" s="9"/>
      <c r="D370" s="7"/>
      <c r="E370" s="7"/>
      <c r="F370" s="7"/>
      <c r="G370" s="7"/>
      <c r="H370" s="7"/>
      <c r="I370" s="7"/>
      <c r="J370" s="7"/>
      <c r="K370" s="7"/>
      <c r="L370" s="7"/>
      <c r="M370" s="7"/>
      <c r="P370" s="162"/>
      <c r="AE370" s="11"/>
      <c r="AF370" s="14"/>
      <c r="AG370" s="169"/>
      <c r="AH370" s="169"/>
      <c r="AI370" s="169"/>
      <c r="AJ370" s="169"/>
      <c r="AK370" s="169"/>
      <c r="AL370" s="169"/>
      <c r="AM370" s="169"/>
      <c r="AN370" s="169"/>
      <c r="AO370" s="169"/>
      <c r="AP370" s="169"/>
      <c r="AQ370" s="169"/>
      <c r="AR370" s="169"/>
      <c r="AS370" s="169"/>
      <c r="AT370" s="169"/>
      <c r="AU370" s="169"/>
      <c r="AV370" s="169"/>
      <c r="AW370" s="169"/>
      <c r="AX370" s="169"/>
      <c r="AY370" s="169"/>
      <c r="AZ370" s="169"/>
      <c r="BA370" s="169"/>
      <c r="BB370" s="169"/>
      <c r="BC370" s="169"/>
      <c r="BD370" s="169"/>
      <c r="BE370" s="169"/>
      <c r="BF370" s="169"/>
    </row>
    <row r="371" spans="1:58" s="5" customFormat="1" x14ac:dyDescent="0.2">
      <c r="A371" s="9"/>
      <c r="D371" s="7"/>
      <c r="E371" s="7"/>
      <c r="F371" s="7"/>
      <c r="G371" s="7"/>
      <c r="H371" s="7"/>
      <c r="I371" s="7"/>
      <c r="J371" s="7"/>
      <c r="K371" s="7"/>
      <c r="L371" s="7"/>
      <c r="M371" s="7"/>
      <c r="P371" s="162"/>
      <c r="AE371" s="11"/>
      <c r="AF371" s="14"/>
      <c r="AG371" s="169"/>
      <c r="AH371" s="169"/>
      <c r="AI371" s="169"/>
      <c r="AJ371" s="169"/>
      <c r="AK371" s="169"/>
      <c r="AL371" s="169"/>
      <c r="AM371" s="169"/>
      <c r="AN371" s="169"/>
      <c r="AO371" s="169"/>
      <c r="AP371" s="169"/>
      <c r="AQ371" s="169"/>
      <c r="AR371" s="169"/>
      <c r="AS371" s="169"/>
      <c r="AT371" s="169"/>
      <c r="AU371" s="169"/>
      <c r="AV371" s="169"/>
      <c r="AW371" s="169"/>
      <c r="AX371" s="169"/>
      <c r="AY371" s="169"/>
      <c r="AZ371" s="169"/>
      <c r="BA371" s="169"/>
      <c r="BB371" s="169"/>
      <c r="BC371" s="169"/>
      <c r="BD371" s="169"/>
      <c r="BE371" s="169"/>
      <c r="BF371" s="169"/>
    </row>
    <row r="372" spans="1:58" s="5" customFormat="1" x14ac:dyDescent="0.2">
      <c r="A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P372" s="162"/>
      <c r="AE372" s="11"/>
      <c r="AF372" s="14"/>
      <c r="AG372" s="169"/>
      <c r="AH372" s="169"/>
      <c r="AI372" s="169"/>
      <c r="AJ372" s="169"/>
      <c r="AK372" s="169"/>
      <c r="AL372" s="169"/>
      <c r="AM372" s="169"/>
      <c r="AN372" s="169"/>
      <c r="AO372" s="169"/>
      <c r="AP372" s="169"/>
      <c r="AQ372" s="169"/>
      <c r="AR372" s="169"/>
      <c r="AS372" s="169"/>
      <c r="AT372" s="169"/>
      <c r="AU372" s="169"/>
      <c r="AV372" s="169"/>
      <c r="AW372" s="169"/>
      <c r="AX372" s="169"/>
      <c r="AY372" s="169"/>
      <c r="AZ372" s="169"/>
      <c r="BA372" s="169"/>
      <c r="BB372" s="169"/>
      <c r="BC372" s="169"/>
      <c r="BD372" s="169"/>
      <c r="BE372" s="169"/>
      <c r="BF372" s="169"/>
    </row>
    <row r="373" spans="1:58" s="5" customFormat="1" x14ac:dyDescent="0.2">
      <c r="A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P373" s="162"/>
      <c r="AE373" s="11"/>
      <c r="AF373" s="14"/>
      <c r="AG373" s="169"/>
      <c r="AH373" s="169"/>
      <c r="AI373" s="169"/>
      <c r="AJ373" s="169"/>
      <c r="AK373" s="169"/>
      <c r="AL373" s="169"/>
      <c r="AM373" s="169"/>
      <c r="AN373" s="169"/>
      <c r="AO373" s="169"/>
      <c r="AP373" s="169"/>
      <c r="AQ373" s="169"/>
      <c r="AR373" s="169"/>
      <c r="AS373" s="169"/>
      <c r="AT373" s="169"/>
      <c r="AU373" s="169"/>
      <c r="AV373" s="169"/>
      <c r="AW373" s="169"/>
      <c r="AX373" s="169"/>
      <c r="AY373" s="169"/>
      <c r="AZ373" s="169"/>
      <c r="BA373" s="169"/>
      <c r="BB373" s="169"/>
      <c r="BC373" s="169"/>
      <c r="BD373" s="169"/>
      <c r="BE373" s="169"/>
      <c r="BF373" s="169"/>
    </row>
    <row r="374" spans="1:58" s="5" customFormat="1" x14ac:dyDescent="0.2">
      <c r="A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P374" s="162"/>
      <c r="AE374" s="11"/>
      <c r="AF374" s="14"/>
      <c r="AG374" s="169"/>
      <c r="AH374" s="169"/>
      <c r="AI374" s="169"/>
      <c r="AJ374" s="169"/>
      <c r="AK374" s="169"/>
      <c r="AL374" s="169"/>
      <c r="AM374" s="169"/>
      <c r="AN374" s="169"/>
      <c r="AO374" s="169"/>
      <c r="AP374" s="169"/>
      <c r="AQ374" s="169"/>
      <c r="AR374" s="169"/>
      <c r="AS374" s="169"/>
      <c r="AT374" s="169"/>
      <c r="AU374" s="169"/>
      <c r="AV374" s="169"/>
      <c r="AW374" s="169"/>
      <c r="AX374" s="169"/>
      <c r="AY374" s="169"/>
      <c r="AZ374" s="169"/>
      <c r="BA374" s="169"/>
      <c r="BB374" s="169"/>
      <c r="BC374" s="169"/>
      <c r="BD374" s="169"/>
      <c r="BE374" s="169"/>
      <c r="BF374" s="169"/>
    </row>
    <row r="375" spans="1:58" s="5" customFormat="1" x14ac:dyDescent="0.2">
      <c r="A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P375" s="162"/>
      <c r="AE375" s="11"/>
      <c r="AF375" s="14"/>
      <c r="AG375" s="169"/>
      <c r="AH375" s="169"/>
      <c r="AI375" s="169"/>
      <c r="AJ375" s="169"/>
      <c r="AK375" s="169"/>
      <c r="AL375" s="169"/>
      <c r="AM375" s="169"/>
      <c r="AN375" s="169"/>
      <c r="AO375" s="169"/>
      <c r="AP375" s="169"/>
      <c r="AQ375" s="169"/>
      <c r="AR375" s="169"/>
      <c r="AS375" s="169"/>
      <c r="AT375" s="169"/>
      <c r="AU375" s="169"/>
      <c r="AV375" s="169"/>
      <c r="AW375" s="169"/>
      <c r="AX375" s="169"/>
      <c r="AY375" s="169"/>
      <c r="AZ375" s="169"/>
      <c r="BA375" s="169"/>
      <c r="BB375" s="169"/>
      <c r="BC375" s="169"/>
      <c r="BD375" s="169"/>
      <c r="BE375" s="169"/>
      <c r="BF375" s="169"/>
    </row>
    <row r="376" spans="1:58" s="5" customFormat="1" x14ac:dyDescent="0.2">
      <c r="A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P376" s="162"/>
      <c r="AE376" s="11"/>
      <c r="AF376" s="14"/>
      <c r="AG376" s="169"/>
      <c r="AH376" s="169"/>
      <c r="AI376" s="169"/>
      <c r="AJ376" s="169"/>
      <c r="AK376" s="169"/>
      <c r="AL376" s="169"/>
      <c r="AM376" s="169"/>
      <c r="AN376" s="169"/>
      <c r="AO376" s="169"/>
      <c r="AP376" s="169"/>
      <c r="AQ376" s="169"/>
      <c r="AR376" s="169"/>
      <c r="AS376" s="169"/>
      <c r="AT376" s="169"/>
      <c r="AU376" s="169"/>
      <c r="AV376" s="169"/>
      <c r="AW376" s="169"/>
      <c r="AX376" s="169"/>
      <c r="AY376" s="169"/>
      <c r="AZ376" s="169"/>
      <c r="BA376" s="169"/>
      <c r="BB376" s="169"/>
      <c r="BC376" s="169"/>
      <c r="BD376" s="169"/>
      <c r="BE376" s="169"/>
      <c r="BF376" s="169"/>
    </row>
    <row r="377" spans="1:58" s="5" customFormat="1" x14ac:dyDescent="0.2">
      <c r="A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P377" s="162"/>
      <c r="AE377" s="11"/>
      <c r="AF377" s="14"/>
      <c r="AG377" s="169"/>
      <c r="AH377" s="169"/>
      <c r="AI377" s="169"/>
      <c r="AJ377" s="169"/>
      <c r="AK377" s="169"/>
      <c r="AL377" s="169"/>
      <c r="AM377" s="169"/>
      <c r="AN377" s="169"/>
      <c r="AO377" s="169"/>
      <c r="AP377" s="169"/>
      <c r="AQ377" s="169"/>
      <c r="AR377" s="169"/>
      <c r="AS377" s="169"/>
      <c r="AT377" s="169"/>
      <c r="AU377" s="169"/>
      <c r="AV377" s="169"/>
      <c r="AW377" s="169"/>
      <c r="AX377" s="169"/>
      <c r="AY377" s="169"/>
      <c r="AZ377" s="169"/>
      <c r="BA377" s="169"/>
      <c r="BB377" s="169"/>
      <c r="BC377" s="169"/>
      <c r="BD377" s="169"/>
      <c r="BE377" s="169"/>
      <c r="BF377" s="169"/>
    </row>
    <row r="378" spans="1:58" s="5" customFormat="1" x14ac:dyDescent="0.2">
      <c r="A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P378" s="162"/>
      <c r="AE378" s="11"/>
      <c r="AF378" s="14"/>
      <c r="AG378" s="169"/>
      <c r="AH378" s="169"/>
      <c r="AI378" s="169"/>
      <c r="AJ378" s="169"/>
      <c r="AK378" s="169"/>
      <c r="AL378" s="169"/>
      <c r="AM378" s="169"/>
      <c r="AN378" s="169"/>
      <c r="AO378" s="169"/>
      <c r="AP378" s="169"/>
      <c r="AQ378" s="169"/>
      <c r="AR378" s="169"/>
      <c r="AS378" s="169"/>
      <c r="AT378" s="169"/>
      <c r="AU378" s="169"/>
      <c r="AV378" s="169"/>
      <c r="AW378" s="169"/>
      <c r="AX378" s="169"/>
      <c r="AY378" s="169"/>
      <c r="AZ378" s="169"/>
      <c r="BA378" s="169"/>
      <c r="BB378" s="169"/>
      <c r="BC378" s="169"/>
      <c r="BD378" s="169"/>
      <c r="BE378" s="169"/>
      <c r="BF378" s="169"/>
    </row>
    <row r="379" spans="1:58" s="5" customFormat="1" x14ac:dyDescent="0.2">
      <c r="A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P379" s="162"/>
      <c r="AE379" s="11"/>
      <c r="AF379" s="14"/>
      <c r="AG379" s="169"/>
      <c r="AH379" s="169"/>
      <c r="AI379" s="169"/>
      <c r="AJ379" s="169"/>
      <c r="AK379" s="169"/>
      <c r="AL379" s="169"/>
      <c r="AM379" s="169"/>
      <c r="AN379" s="169"/>
      <c r="AO379" s="169"/>
      <c r="AP379" s="169"/>
      <c r="AQ379" s="169"/>
      <c r="AR379" s="169"/>
      <c r="AS379" s="169"/>
      <c r="AT379" s="169"/>
      <c r="AU379" s="169"/>
      <c r="AV379" s="169"/>
      <c r="AW379" s="169"/>
      <c r="AX379" s="169"/>
      <c r="AY379" s="169"/>
      <c r="AZ379" s="169"/>
      <c r="BA379" s="169"/>
      <c r="BB379" s="169"/>
      <c r="BC379" s="169"/>
      <c r="BD379" s="169"/>
      <c r="BE379" s="169"/>
      <c r="BF379" s="169"/>
    </row>
    <row r="380" spans="1:58" s="5" customFormat="1" x14ac:dyDescent="0.2">
      <c r="A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P380" s="162"/>
      <c r="AE380" s="11"/>
      <c r="AF380" s="14"/>
      <c r="AG380" s="169"/>
      <c r="AH380" s="169"/>
      <c r="AI380" s="169"/>
      <c r="AJ380" s="169"/>
      <c r="AK380" s="169"/>
      <c r="AL380" s="169"/>
      <c r="AM380" s="169"/>
      <c r="AN380" s="169"/>
      <c r="AO380" s="169"/>
      <c r="AP380" s="169"/>
      <c r="AQ380" s="169"/>
      <c r="AR380" s="169"/>
      <c r="AS380" s="169"/>
      <c r="AT380" s="169"/>
      <c r="AU380" s="169"/>
      <c r="AV380" s="169"/>
      <c r="AW380" s="169"/>
      <c r="AX380" s="169"/>
      <c r="AY380" s="169"/>
      <c r="AZ380" s="169"/>
      <c r="BA380" s="169"/>
      <c r="BB380" s="169"/>
      <c r="BC380" s="169"/>
      <c r="BD380" s="169"/>
      <c r="BE380" s="169"/>
      <c r="BF380" s="169"/>
    </row>
    <row r="381" spans="1:58" s="5" customFormat="1" x14ac:dyDescent="0.2">
      <c r="A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P381" s="162"/>
      <c r="AE381" s="11"/>
      <c r="AF381" s="14"/>
      <c r="AG381" s="169"/>
      <c r="AH381" s="169"/>
      <c r="AI381" s="169"/>
      <c r="AJ381" s="169"/>
      <c r="AK381" s="169"/>
      <c r="AL381" s="169"/>
      <c r="AM381" s="169"/>
      <c r="AN381" s="169"/>
      <c r="AO381" s="169"/>
      <c r="AP381" s="169"/>
      <c r="AQ381" s="169"/>
      <c r="AR381" s="169"/>
      <c r="AS381" s="169"/>
      <c r="AT381" s="169"/>
      <c r="AU381" s="169"/>
      <c r="AV381" s="169"/>
      <c r="AW381" s="169"/>
      <c r="AX381" s="169"/>
      <c r="AY381" s="169"/>
      <c r="AZ381" s="169"/>
      <c r="BA381" s="169"/>
      <c r="BB381" s="169"/>
      <c r="BC381" s="169"/>
      <c r="BD381" s="169"/>
      <c r="BE381" s="169"/>
      <c r="BF381" s="169"/>
    </row>
    <row r="382" spans="1:58" s="5" customFormat="1" x14ac:dyDescent="0.2">
      <c r="A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P382" s="162"/>
      <c r="AE382" s="11"/>
      <c r="AF382" s="14"/>
      <c r="AG382" s="169"/>
      <c r="AH382" s="169"/>
      <c r="AI382" s="169"/>
      <c r="AJ382" s="169"/>
      <c r="AK382" s="169"/>
      <c r="AL382" s="169"/>
      <c r="AM382" s="169"/>
      <c r="AN382" s="169"/>
      <c r="AO382" s="169"/>
      <c r="AP382" s="169"/>
      <c r="AQ382" s="169"/>
      <c r="AR382" s="169"/>
      <c r="AS382" s="169"/>
      <c r="AT382" s="169"/>
      <c r="AU382" s="169"/>
      <c r="AV382" s="169"/>
      <c r="AW382" s="169"/>
      <c r="AX382" s="169"/>
      <c r="AY382" s="169"/>
      <c r="AZ382" s="169"/>
      <c r="BA382" s="169"/>
      <c r="BB382" s="169"/>
      <c r="BC382" s="169"/>
      <c r="BD382" s="169"/>
      <c r="BE382" s="169"/>
      <c r="BF382" s="169"/>
    </row>
    <row r="383" spans="1:58" s="5" customFormat="1" x14ac:dyDescent="0.2">
      <c r="A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P383" s="162"/>
      <c r="AE383" s="11"/>
      <c r="AF383" s="14"/>
      <c r="AG383" s="169"/>
      <c r="AH383" s="169"/>
      <c r="AI383" s="169"/>
      <c r="AJ383" s="169"/>
      <c r="AK383" s="169"/>
      <c r="AL383" s="169"/>
      <c r="AM383" s="169"/>
      <c r="AN383" s="169"/>
      <c r="AO383" s="169"/>
      <c r="AP383" s="169"/>
      <c r="AQ383" s="169"/>
      <c r="AR383" s="169"/>
      <c r="AS383" s="169"/>
      <c r="AT383" s="169"/>
      <c r="AU383" s="169"/>
      <c r="AV383" s="169"/>
      <c r="AW383" s="169"/>
      <c r="AX383" s="169"/>
      <c r="AY383" s="169"/>
      <c r="AZ383" s="169"/>
      <c r="BA383" s="169"/>
      <c r="BB383" s="169"/>
      <c r="BC383" s="169"/>
      <c r="BD383" s="169"/>
      <c r="BE383" s="169"/>
      <c r="BF383" s="169"/>
    </row>
    <row r="384" spans="1:58" s="5" customFormat="1" x14ac:dyDescent="0.2">
      <c r="A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P384" s="162"/>
      <c r="AE384" s="11"/>
      <c r="AF384" s="14"/>
      <c r="AG384" s="169"/>
      <c r="AH384" s="169"/>
      <c r="AI384" s="169"/>
      <c r="AJ384" s="169"/>
      <c r="AK384" s="169"/>
      <c r="AL384" s="169"/>
      <c r="AM384" s="169"/>
      <c r="AN384" s="169"/>
      <c r="AO384" s="169"/>
      <c r="AP384" s="169"/>
      <c r="AQ384" s="169"/>
      <c r="AR384" s="169"/>
      <c r="AS384" s="169"/>
      <c r="AT384" s="169"/>
      <c r="AU384" s="169"/>
      <c r="AV384" s="169"/>
      <c r="AW384" s="169"/>
      <c r="AX384" s="169"/>
      <c r="AY384" s="169"/>
      <c r="AZ384" s="169"/>
      <c r="BA384" s="169"/>
      <c r="BB384" s="169"/>
      <c r="BC384" s="169"/>
      <c r="BD384" s="169"/>
      <c r="BE384" s="169"/>
      <c r="BF384" s="169"/>
    </row>
    <row r="385" spans="1:58" s="5" customFormat="1" x14ac:dyDescent="0.2">
      <c r="A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P385" s="162"/>
      <c r="AE385" s="11"/>
      <c r="AF385" s="14"/>
      <c r="AG385" s="169"/>
      <c r="AH385" s="169"/>
      <c r="AI385" s="169"/>
      <c r="AJ385" s="169"/>
      <c r="AK385" s="169"/>
      <c r="AL385" s="169"/>
      <c r="AM385" s="169"/>
      <c r="AN385" s="169"/>
      <c r="AO385" s="169"/>
      <c r="AP385" s="169"/>
      <c r="AQ385" s="169"/>
      <c r="AR385" s="169"/>
      <c r="AS385" s="169"/>
      <c r="AT385" s="169"/>
      <c r="AU385" s="169"/>
      <c r="AV385" s="169"/>
      <c r="AW385" s="169"/>
      <c r="AX385" s="169"/>
      <c r="AY385" s="169"/>
      <c r="AZ385" s="169"/>
      <c r="BA385" s="169"/>
      <c r="BB385" s="169"/>
      <c r="BC385" s="169"/>
      <c r="BD385" s="169"/>
      <c r="BE385" s="169"/>
      <c r="BF385" s="169"/>
    </row>
    <row r="386" spans="1:58" s="5" customFormat="1" x14ac:dyDescent="0.2">
      <c r="A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P386" s="162"/>
      <c r="AE386" s="11"/>
      <c r="AF386" s="14"/>
      <c r="AG386" s="169"/>
      <c r="AH386" s="169"/>
      <c r="AI386" s="169"/>
      <c r="AJ386" s="169"/>
      <c r="AK386" s="169"/>
      <c r="AL386" s="169"/>
      <c r="AM386" s="169"/>
      <c r="AN386" s="169"/>
      <c r="AO386" s="169"/>
      <c r="AP386" s="169"/>
      <c r="AQ386" s="169"/>
      <c r="AR386" s="169"/>
      <c r="AS386" s="169"/>
      <c r="AT386" s="169"/>
      <c r="AU386" s="169"/>
      <c r="AV386" s="169"/>
      <c r="AW386" s="169"/>
      <c r="AX386" s="169"/>
      <c r="AY386" s="169"/>
      <c r="AZ386" s="169"/>
      <c r="BA386" s="169"/>
      <c r="BB386" s="169"/>
      <c r="BC386" s="169"/>
      <c r="BD386" s="169"/>
      <c r="BE386" s="169"/>
      <c r="BF386" s="169"/>
    </row>
    <row r="387" spans="1:58" s="5" customFormat="1" x14ac:dyDescent="0.2">
      <c r="A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P387" s="162"/>
      <c r="AE387" s="11"/>
      <c r="AF387" s="14"/>
      <c r="AG387" s="169"/>
      <c r="AH387" s="169"/>
      <c r="AI387" s="169"/>
      <c r="AJ387" s="169"/>
      <c r="AK387" s="169"/>
      <c r="AL387" s="169"/>
      <c r="AM387" s="169"/>
      <c r="AN387" s="169"/>
      <c r="AO387" s="169"/>
      <c r="AP387" s="169"/>
      <c r="AQ387" s="169"/>
      <c r="AR387" s="169"/>
      <c r="AS387" s="169"/>
      <c r="AT387" s="169"/>
      <c r="AU387" s="169"/>
      <c r="AV387" s="169"/>
      <c r="AW387" s="169"/>
      <c r="AX387" s="169"/>
      <c r="AY387" s="169"/>
      <c r="AZ387" s="169"/>
      <c r="BA387" s="169"/>
      <c r="BB387" s="169"/>
      <c r="BC387" s="169"/>
      <c r="BD387" s="169"/>
      <c r="BE387" s="169"/>
      <c r="BF387" s="169"/>
    </row>
    <row r="388" spans="1:58" s="5" customFormat="1" x14ac:dyDescent="0.2">
      <c r="A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P388" s="162"/>
      <c r="AE388" s="11"/>
      <c r="AF388" s="14"/>
      <c r="AG388" s="169"/>
      <c r="AH388" s="169"/>
      <c r="AI388" s="169"/>
      <c r="AJ388" s="169"/>
      <c r="AK388" s="169"/>
      <c r="AL388" s="169"/>
      <c r="AM388" s="169"/>
      <c r="AN388" s="169"/>
      <c r="AO388" s="169"/>
      <c r="AP388" s="169"/>
      <c r="AQ388" s="169"/>
      <c r="AR388" s="169"/>
      <c r="AS388" s="169"/>
      <c r="AT388" s="169"/>
      <c r="AU388" s="169"/>
      <c r="AV388" s="169"/>
      <c r="AW388" s="169"/>
      <c r="AX388" s="169"/>
      <c r="AY388" s="169"/>
      <c r="AZ388" s="169"/>
      <c r="BA388" s="169"/>
      <c r="BB388" s="169"/>
      <c r="BC388" s="169"/>
      <c r="BD388" s="169"/>
      <c r="BE388" s="169"/>
      <c r="BF388" s="169"/>
    </row>
    <row r="389" spans="1:58" s="5" customFormat="1" x14ac:dyDescent="0.2">
      <c r="A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P389" s="162"/>
      <c r="AE389" s="11"/>
      <c r="AF389" s="14"/>
      <c r="AG389" s="169"/>
      <c r="AH389" s="169"/>
      <c r="AI389" s="169"/>
      <c r="AJ389" s="169"/>
      <c r="AK389" s="169"/>
      <c r="AL389" s="169"/>
      <c r="AM389" s="169"/>
      <c r="AN389" s="169"/>
      <c r="AO389" s="169"/>
      <c r="AP389" s="169"/>
      <c r="AQ389" s="169"/>
      <c r="AR389" s="169"/>
      <c r="AS389" s="169"/>
      <c r="AT389" s="169"/>
      <c r="AU389" s="169"/>
      <c r="AV389" s="169"/>
      <c r="AW389" s="169"/>
      <c r="AX389" s="169"/>
      <c r="AY389" s="169"/>
      <c r="AZ389" s="169"/>
      <c r="BA389" s="169"/>
      <c r="BB389" s="169"/>
      <c r="BC389" s="169"/>
      <c r="BD389" s="169"/>
      <c r="BE389" s="169"/>
      <c r="BF389" s="169"/>
    </row>
    <row r="390" spans="1:58" s="5" customFormat="1" x14ac:dyDescent="0.2">
      <c r="A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P390" s="162"/>
      <c r="AE390" s="11"/>
      <c r="AF390" s="14"/>
      <c r="AG390" s="169"/>
      <c r="AH390" s="169"/>
      <c r="AI390" s="169"/>
      <c r="AJ390" s="169"/>
      <c r="AK390" s="169"/>
      <c r="AL390" s="169"/>
      <c r="AM390" s="169"/>
      <c r="AN390" s="169"/>
      <c r="AO390" s="169"/>
      <c r="AP390" s="169"/>
      <c r="AQ390" s="169"/>
      <c r="AR390" s="169"/>
      <c r="AS390" s="169"/>
      <c r="AT390" s="169"/>
      <c r="AU390" s="169"/>
      <c r="AV390" s="169"/>
      <c r="AW390" s="169"/>
      <c r="AX390" s="169"/>
      <c r="AY390" s="169"/>
      <c r="AZ390" s="169"/>
      <c r="BA390" s="169"/>
      <c r="BB390" s="169"/>
      <c r="BC390" s="169"/>
      <c r="BD390" s="169"/>
      <c r="BE390" s="169"/>
      <c r="BF390" s="169"/>
    </row>
    <row r="391" spans="1:58" s="5" customFormat="1" x14ac:dyDescent="0.2">
      <c r="A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P391" s="162"/>
      <c r="AE391" s="11"/>
      <c r="AF391" s="14"/>
      <c r="AG391" s="169"/>
      <c r="AH391" s="169"/>
      <c r="AI391" s="169"/>
      <c r="AJ391" s="169"/>
      <c r="AK391" s="169"/>
      <c r="AL391" s="169"/>
      <c r="AM391" s="169"/>
      <c r="AN391" s="169"/>
      <c r="AO391" s="169"/>
      <c r="AP391" s="169"/>
      <c r="AQ391" s="169"/>
      <c r="AR391" s="169"/>
      <c r="AS391" s="169"/>
      <c r="AT391" s="169"/>
      <c r="AU391" s="169"/>
      <c r="AV391" s="169"/>
      <c r="AW391" s="169"/>
      <c r="AX391" s="169"/>
      <c r="AY391" s="169"/>
      <c r="AZ391" s="169"/>
      <c r="BA391" s="169"/>
      <c r="BB391" s="169"/>
      <c r="BC391" s="169"/>
      <c r="BD391" s="169"/>
      <c r="BE391" s="169"/>
      <c r="BF391" s="169"/>
    </row>
    <row r="392" spans="1:58" s="5" customFormat="1" x14ac:dyDescent="0.2">
      <c r="A392" s="9"/>
      <c r="D392" s="7"/>
      <c r="E392" s="7"/>
      <c r="F392" s="7"/>
      <c r="G392" s="7"/>
      <c r="H392" s="7"/>
      <c r="I392" s="7"/>
      <c r="J392" s="7"/>
      <c r="K392" s="7"/>
      <c r="L392" s="7"/>
      <c r="M392" s="7"/>
      <c r="P392" s="162"/>
      <c r="AE392" s="11"/>
      <c r="AF392" s="14"/>
      <c r="AG392" s="169"/>
      <c r="AH392" s="169"/>
      <c r="AI392" s="169"/>
      <c r="AJ392" s="169"/>
      <c r="AK392" s="169"/>
      <c r="AL392" s="169"/>
      <c r="AM392" s="169"/>
      <c r="AN392" s="169"/>
      <c r="AO392" s="169"/>
      <c r="AP392" s="169"/>
      <c r="AQ392" s="169"/>
      <c r="AR392" s="169"/>
      <c r="AS392" s="169"/>
      <c r="AT392" s="169"/>
      <c r="AU392" s="169"/>
      <c r="AV392" s="169"/>
      <c r="AW392" s="169"/>
      <c r="AX392" s="169"/>
      <c r="AY392" s="169"/>
      <c r="AZ392" s="169"/>
      <c r="BA392" s="169"/>
      <c r="BB392" s="169"/>
      <c r="BC392" s="169"/>
      <c r="BD392" s="169"/>
      <c r="BE392" s="169"/>
      <c r="BF392" s="169"/>
    </row>
    <row r="393" spans="1:58" s="5" customFormat="1" x14ac:dyDescent="0.2">
      <c r="A393" s="9"/>
      <c r="D393" s="7"/>
      <c r="E393" s="7"/>
      <c r="F393" s="7"/>
      <c r="G393" s="7"/>
      <c r="H393" s="7"/>
      <c r="I393" s="7"/>
      <c r="J393" s="7"/>
      <c r="K393" s="7"/>
      <c r="L393" s="7"/>
      <c r="M393" s="7"/>
      <c r="P393" s="162"/>
      <c r="AE393" s="11"/>
      <c r="AF393" s="14"/>
      <c r="AG393" s="169"/>
      <c r="AH393" s="169"/>
      <c r="AI393" s="169"/>
      <c r="AJ393" s="169"/>
      <c r="AK393" s="169"/>
      <c r="AL393" s="169"/>
      <c r="AM393" s="169"/>
      <c r="AN393" s="169"/>
      <c r="AO393" s="169"/>
      <c r="AP393" s="169"/>
      <c r="AQ393" s="169"/>
      <c r="AR393" s="169"/>
      <c r="AS393" s="169"/>
      <c r="AT393" s="169"/>
      <c r="AU393" s="169"/>
      <c r="AV393" s="169"/>
      <c r="AW393" s="169"/>
      <c r="AX393" s="169"/>
      <c r="AY393" s="169"/>
      <c r="AZ393" s="169"/>
      <c r="BA393" s="169"/>
      <c r="BB393" s="169"/>
      <c r="BC393" s="169"/>
      <c r="BD393" s="169"/>
      <c r="BE393" s="169"/>
      <c r="BF393" s="169"/>
    </row>
    <row r="394" spans="1:58" s="5" customFormat="1" x14ac:dyDescent="0.2">
      <c r="A394" s="9"/>
      <c r="D394" s="7"/>
      <c r="E394" s="7"/>
      <c r="F394" s="7"/>
      <c r="G394" s="7"/>
      <c r="H394" s="7"/>
      <c r="I394" s="7"/>
      <c r="J394" s="7"/>
      <c r="K394" s="7"/>
      <c r="L394" s="7"/>
      <c r="M394" s="7"/>
      <c r="P394" s="162"/>
      <c r="AE394" s="11"/>
      <c r="AF394" s="14"/>
      <c r="AG394" s="169"/>
      <c r="AH394" s="169"/>
      <c r="AI394" s="169"/>
      <c r="AJ394" s="169"/>
      <c r="AK394" s="169"/>
      <c r="AL394" s="169"/>
      <c r="AM394" s="169"/>
      <c r="AN394" s="169"/>
      <c r="AO394" s="169"/>
      <c r="AP394" s="169"/>
      <c r="AQ394" s="169"/>
      <c r="AR394" s="169"/>
      <c r="AS394" s="169"/>
      <c r="AT394" s="169"/>
      <c r="AU394" s="169"/>
      <c r="AV394" s="169"/>
      <c r="AW394" s="169"/>
      <c r="AX394" s="169"/>
      <c r="AY394" s="169"/>
      <c r="AZ394" s="169"/>
      <c r="BA394" s="169"/>
      <c r="BB394" s="169"/>
      <c r="BC394" s="169"/>
      <c r="BD394" s="169"/>
      <c r="BE394" s="169"/>
      <c r="BF394" s="169"/>
    </row>
    <row r="395" spans="1:58" s="5" customFormat="1" x14ac:dyDescent="0.2">
      <c r="A395" s="9"/>
      <c r="D395" s="7"/>
      <c r="E395" s="7"/>
      <c r="F395" s="7"/>
      <c r="G395" s="7"/>
      <c r="H395" s="7"/>
      <c r="I395" s="7"/>
      <c r="J395" s="7"/>
      <c r="K395" s="7"/>
      <c r="L395" s="7"/>
      <c r="M395" s="7"/>
      <c r="P395" s="162"/>
      <c r="AE395" s="11"/>
      <c r="AF395" s="14"/>
      <c r="AG395" s="169"/>
      <c r="AH395" s="169"/>
      <c r="AI395" s="169"/>
      <c r="AJ395" s="169"/>
      <c r="AK395" s="169"/>
      <c r="AL395" s="169"/>
      <c r="AM395" s="169"/>
      <c r="AN395" s="169"/>
      <c r="AO395" s="169"/>
      <c r="AP395" s="169"/>
      <c r="AQ395" s="169"/>
      <c r="AR395" s="169"/>
      <c r="AS395" s="169"/>
      <c r="AT395" s="169"/>
      <c r="AU395" s="169"/>
      <c r="AV395" s="169"/>
      <c r="AW395" s="169"/>
      <c r="AX395" s="169"/>
      <c r="AY395" s="169"/>
      <c r="AZ395" s="169"/>
      <c r="BA395" s="169"/>
      <c r="BB395" s="169"/>
      <c r="BC395" s="169"/>
      <c r="BD395" s="169"/>
      <c r="BE395" s="169"/>
      <c r="BF395" s="169"/>
    </row>
    <row r="396" spans="1:58" s="5" customFormat="1" x14ac:dyDescent="0.2">
      <c r="A396" s="9"/>
      <c r="D396" s="7"/>
      <c r="E396" s="7"/>
      <c r="F396" s="7"/>
      <c r="G396" s="7"/>
      <c r="H396" s="7"/>
      <c r="I396" s="7"/>
      <c r="J396" s="7"/>
      <c r="K396" s="7"/>
      <c r="L396" s="7"/>
      <c r="M396" s="7"/>
      <c r="P396" s="162"/>
      <c r="AE396" s="11"/>
      <c r="AF396" s="14"/>
      <c r="AG396" s="169"/>
      <c r="AH396" s="169"/>
      <c r="AI396" s="169"/>
      <c r="AJ396" s="169"/>
      <c r="AK396" s="169"/>
      <c r="AL396" s="169"/>
      <c r="AM396" s="169"/>
      <c r="AN396" s="169"/>
      <c r="AO396" s="169"/>
      <c r="AP396" s="169"/>
      <c r="AQ396" s="169"/>
      <c r="AR396" s="169"/>
      <c r="AS396" s="169"/>
      <c r="AT396" s="169"/>
      <c r="AU396" s="169"/>
      <c r="AV396" s="169"/>
      <c r="AW396" s="169"/>
      <c r="AX396" s="169"/>
      <c r="AY396" s="169"/>
      <c r="AZ396" s="169"/>
      <c r="BA396" s="169"/>
      <c r="BB396" s="169"/>
      <c r="BC396" s="169"/>
      <c r="BD396" s="169"/>
      <c r="BE396" s="169"/>
      <c r="BF396" s="169"/>
    </row>
    <row r="397" spans="1:58" s="5" customFormat="1" x14ac:dyDescent="0.2">
      <c r="A397" s="9"/>
      <c r="D397" s="7"/>
      <c r="E397" s="7"/>
      <c r="F397" s="7"/>
      <c r="G397" s="7"/>
      <c r="H397" s="7"/>
      <c r="I397" s="7"/>
      <c r="J397" s="7"/>
      <c r="K397" s="7"/>
      <c r="L397" s="7"/>
      <c r="M397" s="7"/>
      <c r="P397" s="162"/>
      <c r="AE397" s="11"/>
      <c r="AF397" s="14"/>
      <c r="AG397" s="169"/>
      <c r="AH397" s="169"/>
      <c r="AI397" s="169"/>
      <c r="AJ397" s="169"/>
      <c r="AK397" s="169"/>
      <c r="AL397" s="169"/>
      <c r="AM397" s="169"/>
      <c r="AN397" s="169"/>
      <c r="AO397" s="169"/>
      <c r="AP397" s="169"/>
      <c r="AQ397" s="169"/>
      <c r="AR397" s="169"/>
      <c r="AS397" s="169"/>
      <c r="AT397" s="169"/>
      <c r="AU397" s="169"/>
      <c r="AV397" s="169"/>
      <c r="AW397" s="169"/>
      <c r="AX397" s="169"/>
      <c r="AY397" s="169"/>
      <c r="AZ397" s="169"/>
      <c r="BA397" s="169"/>
      <c r="BB397" s="169"/>
      <c r="BC397" s="169"/>
      <c r="BD397" s="169"/>
      <c r="BE397" s="169"/>
      <c r="BF397" s="169"/>
    </row>
    <row r="398" spans="1:58" s="5" customFormat="1" x14ac:dyDescent="0.2">
      <c r="A398" s="9"/>
      <c r="D398" s="7"/>
      <c r="E398" s="7"/>
      <c r="F398" s="7"/>
      <c r="G398" s="7"/>
      <c r="H398" s="7"/>
      <c r="I398" s="7"/>
      <c r="J398" s="7"/>
      <c r="K398" s="7"/>
      <c r="L398" s="7"/>
      <c r="M398" s="7"/>
      <c r="P398" s="162"/>
      <c r="AE398" s="11"/>
      <c r="AF398" s="14"/>
      <c r="AG398" s="169"/>
      <c r="AH398" s="169"/>
      <c r="AI398" s="169"/>
      <c r="AJ398" s="169"/>
      <c r="AK398" s="169"/>
      <c r="AL398" s="169"/>
      <c r="AM398" s="169"/>
      <c r="AN398" s="169"/>
      <c r="AO398" s="169"/>
      <c r="AP398" s="169"/>
      <c r="AQ398" s="169"/>
      <c r="AR398" s="169"/>
      <c r="AS398" s="169"/>
      <c r="AT398" s="169"/>
      <c r="AU398" s="169"/>
      <c r="AV398" s="169"/>
      <c r="AW398" s="169"/>
      <c r="AX398" s="169"/>
      <c r="AY398" s="169"/>
      <c r="AZ398" s="169"/>
      <c r="BA398" s="169"/>
      <c r="BB398" s="169"/>
      <c r="BC398" s="169"/>
      <c r="BD398" s="169"/>
      <c r="BE398" s="169"/>
      <c r="BF398" s="169"/>
    </row>
    <row r="399" spans="1:58" s="5" customFormat="1" x14ac:dyDescent="0.2">
      <c r="A399" s="9"/>
      <c r="D399" s="7"/>
      <c r="E399" s="7"/>
      <c r="F399" s="7"/>
      <c r="G399" s="7"/>
      <c r="H399" s="7"/>
      <c r="I399" s="7"/>
      <c r="J399" s="7"/>
      <c r="K399" s="7"/>
      <c r="L399" s="7"/>
      <c r="M399" s="7"/>
      <c r="P399" s="162"/>
      <c r="AE399" s="11"/>
      <c r="AF399" s="14"/>
      <c r="AG399" s="169"/>
      <c r="AH399" s="169"/>
      <c r="AI399" s="169"/>
      <c r="AJ399" s="169"/>
      <c r="AK399" s="169"/>
      <c r="AL399" s="169"/>
      <c r="AM399" s="169"/>
      <c r="AN399" s="169"/>
      <c r="AO399" s="169"/>
      <c r="AP399" s="169"/>
      <c r="AQ399" s="169"/>
      <c r="AR399" s="169"/>
      <c r="AS399" s="169"/>
      <c r="AT399" s="169"/>
      <c r="AU399" s="169"/>
      <c r="AV399" s="169"/>
      <c r="AW399" s="169"/>
      <c r="AX399" s="169"/>
      <c r="AY399" s="169"/>
      <c r="AZ399" s="169"/>
      <c r="BA399" s="169"/>
      <c r="BB399" s="169"/>
      <c r="BC399" s="169"/>
      <c r="BD399" s="169"/>
      <c r="BE399" s="169"/>
      <c r="BF399" s="169"/>
    </row>
    <row r="400" spans="1:58" s="5" customFormat="1" x14ac:dyDescent="0.2">
      <c r="A400" s="9"/>
      <c r="D400" s="7"/>
      <c r="E400" s="7"/>
      <c r="F400" s="7"/>
      <c r="G400" s="7"/>
      <c r="H400" s="7"/>
      <c r="I400" s="7"/>
      <c r="J400" s="7"/>
      <c r="K400" s="7"/>
      <c r="L400" s="7"/>
      <c r="M400" s="7"/>
      <c r="P400" s="162"/>
      <c r="AE400" s="11"/>
      <c r="AF400" s="14"/>
      <c r="AG400" s="169"/>
      <c r="AH400" s="169"/>
      <c r="AI400" s="169"/>
      <c r="AJ400" s="169"/>
      <c r="AK400" s="169"/>
      <c r="AL400" s="169"/>
      <c r="AM400" s="169"/>
      <c r="AN400" s="169"/>
      <c r="AO400" s="169"/>
      <c r="AP400" s="169"/>
      <c r="AQ400" s="169"/>
      <c r="AR400" s="169"/>
      <c r="AS400" s="169"/>
      <c r="AT400" s="169"/>
      <c r="AU400" s="169"/>
      <c r="AV400" s="169"/>
      <c r="AW400" s="169"/>
      <c r="AX400" s="169"/>
      <c r="AY400" s="169"/>
      <c r="AZ400" s="169"/>
      <c r="BA400" s="169"/>
      <c r="BB400" s="169"/>
      <c r="BC400" s="169"/>
      <c r="BD400" s="169"/>
      <c r="BE400" s="169"/>
      <c r="BF400" s="169"/>
    </row>
    <row r="401" spans="1:58" s="5" customFormat="1" x14ac:dyDescent="0.2">
      <c r="A401" s="9"/>
      <c r="D401" s="7"/>
      <c r="E401" s="7"/>
      <c r="F401" s="7"/>
      <c r="G401" s="7"/>
      <c r="H401" s="7"/>
      <c r="I401" s="7"/>
      <c r="J401" s="7"/>
      <c r="K401" s="7"/>
      <c r="L401" s="7"/>
      <c r="M401" s="7"/>
      <c r="P401" s="162"/>
      <c r="AE401" s="11"/>
      <c r="AF401" s="14"/>
      <c r="AG401" s="169"/>
      <c r="AH401" s="169"/>
      <c r="AI401" s="169"/>
      <c r="AJ401" s="169"/>
      <c r="AK401" s="169"/>
      <c r="AL401" s="169"/>
      <c r="AM401" s="169"/>
      <c r="AN401" s="169"/>
      <c r="AO401" s="169"/>
      <c r="AP401" s="169"/>
      <c r="AQ401" s="169"/>
      <c r="AR401" s="169"/>
      <c r="AS401" s="169"/>
      <c r="AT401" s="169"/>
      <c r="AU401" s="169"/>
      <c r="AV401" s="169"/>
      <c r="AW401" s="169"/>
      <c r="AX401" s="169"/>
      <c r="AY401" s="169"/>
      <c r="AZ401" s="169"/>
      <c r="BA401" s="169"/>
      <c r="BB401" s="169"/>
      <c r="BC401" s="169"/>
      <c r="BD401" s="169"/>
      <c r="BE401" s="169"/>
      <c r="BF401" s="169"/>
    </row>
    <row r="402" spans="1:58" s="5" customFormat="1" x14ac:dyDescent="0.2">
      <c r="A402" s="9"/>
      <c r="D402" s="7"/>
      <c r="E402" s="7"/>
      <c r="F402" s="7"/>
      <c r="G402" s="7"/>
      <c r="H402" s="7"/>
      <c r="I402" s="7"/>
      <c r="J402" s="7"/>
      <c r="K402" s="7"/>
      <c r="L402" s="7"/>
      <c r="M402" s="7"/>
      <c r="P402" s="162"/>
      <c r="AE402" s="11"/>
      <c r="AF402" s="14"/>
      <c r="AG402" s="169"/>
      <c r="AH402" s="169"/>
      <c r="AI402" s="169"/>
      <c r="AJ402" s="169"/>
      <c r="AK402" s="169"/>
      <c r="AL402" s="169"/>
      <c r="AM402" s="169"/>
      <c r="AN402" s="169"/>
      <c r="AO402" s="169"/>
      <c r="AP402" s="169"/>
      <c r="AQ402" s="169"/>
      <c r="AR402" s="169"/>
      <c r="AS402" s="169"/>
      <c r="AT402" s="169"/>
      <c r="AU402" s="169"/>
      <c r="AV402" s="169"/>
      <c r="AW402" s="169"/>
      <c r="AX402" s="169"/>
      <c r="AY402" s="169"/>
      <c r="AZ402" s="169"/>
      <c r="BA402" s="169"/>
      <c r="BB402" s="169"/>
      <c r="BC402" s="169"/>
      <c r="BD402" s="169"/>
      <c r="BE402" s="169"/>
      <c r="BF402" s="169"/>
    </row>
    <row r="403" spans="1:58" s="5" customFormat="1" x14ac:dyDescent="0.2">
      <c r="A403" s="9"/>
      <c r="D403" s="7"/>
      <c r="E403" s="7"/>
      <c r="F403" s="7"/>
      <c r="G403" s="7"/>
      <c r="H403" s="7"/>
      <c r="I403" s="7"/>
      <c r="J403" s="7"/>
      <c r="K403" s="7"/>
      <c r="L403" s="7"/>
      <c r="M403" s="7"/>
      <c r="P403" s="162"/>
      <c r="AE403" s="11"/>
      <c r="AF403" s="14"/>
      <c r="AG403" s="169"/>
      <c r="AH403" s="169"/>
      <c r="AI403" s="169"/>
      <c r="AJ403" s="169"/>
      <c r="AK403" s="169"/>
      <c r="AL403" s="169"/>
      <c r="AM403" s="169"/>
      <c r="AN403" s="169"/>
      <c r="AO403" s="169"/>
      <c r="AP403" s="169"/>
      <c r="AQ403" s="169"/>
      <c r="AR403" s="169"/>
      <c r="AS403" s="169"/>
      <c r="AT403" s="169"/>
      <c r="AU403" s="169"/>
      <c r="AV403" s="169"/>
      <c r="AW403" s="169"/>
      <c r="AX403" s="169"/>
      <c r="AY403" s="169"/>
      <c r="AZ403" s="169"/>
      <c r="BA403" s="169"/>
      <c r="BB403" s="169"/>
      <c r="BC403" s="169"/>
      <c r="BD403" s="169"/>
      <c r="BE403" s="169"/>
      <c r="BF403" s="169"/>
    </row>
    <row r="404" spans="1:58" s="5" customFormat="1" x14ac:dyDescent="0.2">
      <c r="A404" s="9"/>
      <c r="D404" s="7"/>
      <c r="E404" s="7"/>
      <c r="F404" s="7"/>
      <c r="G404" s="7"/>
      <c r="H404" s="7"/>
      <c r="I404" s="7"/>
      <c r="J404" s="7"/>
      <c r="K404" s="7"/>
      <c r="L404" s="7"/>
      <c r="M404" s="7"/>
      <c r="P404" s="162"/>
      <c r="AE404" s="11"/>
      <c r="AF404" s="14"/>
      <c r="AG404" s="169"/>
      <c r="AH404" s="169"/>
      <c r="AI404" s="169"/>
      <c r="AJ404" s="169"/>
      <c r="AK404" s="169"/>
      <c r="AL404" s="169"/>
      <c r="AM404" s="169"/>
      <c r="AN404" s="169"/>
      <c r="AO404" s="169"/>
      <c r="AP404" s="169"/>
      <c r="AQ404" s="169"/>
      <c r="AR404" s="169"/>
      <c r="AS404" s="169"/>
      <c r="AT404" s="169"/>
      <c r="AU404" s="169"/>
      <c r="AV404" s="169"/>
      <c r="AW404" s="169"/>
      <c r="AX404" s="169"/>
      <c r="AY404" s="169"/>
      <c r="AZ404" s="169"/>
      <c r="BA404" s="169"/>
      <c r="BB404" s="169"/>
      <c r="BC404" s="169"/>
      <c r="BD404" s="169"/>
      <c r="BE404" s="169"/>
      <c r="BF404" s="169"/>
    </row>
    <row r="405" spans="1:58" s="5" customFormat="1" x14ac:dyDescent="0.2">
      <c r="A405" s="9"/>
      <c r="D405" s="7"/>
      <c r="E405" s="7"/>
      <c r="F405" s="7"/>
      <c r="G405" s="7"/>
      <c r="H405" s="7"/>
      <c r="I405" s="7"/>
      <c r="J405" s="7"/>
      <c r="K405" s="7"/>
      <c r="L405" s="7"/>
      <c r="M405" s="7"/>
      <c r="P405" s="162"/>
      <c r="AE405" s="11"/>
      <c r="AF405" s="14"/>
      <c r="AG405" s="169"/>
      <c r="AH405" s="169"/>
      <c r="AI405" s="169"/>
      <c r="AJ405" s="169"/>
      <c r="AK405" s="169"/>
      <c r="AL405" s="169"/>
      <c r="AM405" s="169"/>
      <c r="AN405" s="169"/>
      <c r="AO405" s="169"/>
      <c r="AP405" s="169"/>
      <c r="AQ405" s="169"/>
      <c r="AR405" s="169"/>
      <c r="AS405" s="169"/>
      <c r="AT405" s="169"/>
      <c r="AU405" s="169"/>
      <c r="AV405" s="169"/>
      <c r="AW405" s="169"/>
      <c r="AX405" s="169"/>
      <c r="AY405" s="169"/>
      <c r="AZ405" s="169"/>
      <c r="BA405" s="169"/>
      <c r="BB405" s="169"/>
      <c r="BC405" s="169"/>
      <c r="BD405" s="169"/>
      <c r="BE405" s="169"/>
      <c r="BF405" s="169"/>
    </row>
    <row r="406" spans="1:58" s="5" customFormat="1" x14ac:dyDescent="0.2">
      <c r="A406" s="9"/>
      <c r="D406" s="7"/>
      <c r="E406" s="7"/>
      <c r="F406" s="7"/>
      <c r="G406" s="7"/>
      <c r="H406" s="7"/>
      <c r="I406" s="7"/>
      <c r="J406" s="7"/>
      <c r="K406" s="7"/>
      <c r="L406" s="7"/>
      <c r="M406" s="7"/>
      <c r="P406" s="162"/>
      <c r="AE406" s="11"/>
      <c r="AF406" s="14"/>
      <c r="AG406" s="169"/>
      <c r="AH406" s="169"/>
      <c r="AI406" s="169"/>
      <c r="AJ406" s="169"/>
      <c r="AK406" s="169"/>
      <c r="AL406" s="169"/>
      <c r="AM406" s="169"/>
      <c r="AN406" s="169"/>
      <c r="AO406" s="169"/>
      <c r="AP406" s="169"/>
      <c r="AQ406" s="169"/>
      <c r="AR406" s="169"/>
      <c r="AS406" s="169"/>
      <c r="AT406" s="169"/>
      <c r="AU406" s="169"/>
      <c r="AV406" s="169"/>
      <c r="AW406" s="169"/>
      <c r="AX406" s="169"/>
      <c r="AY406" s="169"/>
      <c r="AZ406" s="169"/>
      <c r="BA406" s="169"/>
      <c r="BB406" s="169"/>
      <c r="BC406" s="169"/>
      <c r="BD406" s="169"/>
      <c r="BE406" s="169"/>
      <c r="BF406" s="169"/>
    </row>
    <row r="407" spans="1:58" s="5" customFormat="1" x14ac:dyDescent="0.2">
      <c r="A407" s="9"/>
      <c r="D407" s="7"/>
      <c r="E407" s="7"/>
      <c r="F407" s="7"/>
      <c r="G407" s="7"/>
      <c r="H407" s="7"/>
      <c r="I407" s="7"/>
      <c r="J407" s="7"/>
      <c r="K407" s="7"/>
      <c r="L407" s="7"/>
      <c r="M407" s="7"/>
      <c r="P407" s="162"/>
      <c r="AE407" s="11"/>
      <c r="AF407" s="14"/>
      <c r="AG407" s="169"/>
      <c r="AH407" s="169"/>
      <c r="AI407" s="169"/>
      <c r="AJ407" s="169"/>
      <c r="AK407" s="169"/>
      <c r="AL407" s="169"/>
      <c r="AM407" s="169"/>
      <c r="AN407" s="169"/>
      <c r="AO407" s="169"/>
      <c r="AP407" s="169"/>
      <c r="AQ407" s="169"/>
      <c r="AR407" s="169"/>
      <c r="AS407" s="169"/>
      <c r="AT407" s="169"/>
      <c r="AU407" s="169"/>
      <c r="AV407" s="169"/>
      <c r="AW407" s="169"/>
      <c r="AX407" s="169"/>
      <c r="AY407" s="169"/>
      <c r="AZ407" s="169"/>
      <c r="BA407" s="169"/>
      <c r="BB407" s="169"/>
      <c r="BC407" s="169"/>
      <c r="BD407" s="169"/>
      <c r="BE407" s="169"/>
      <c r="BF407" s="169"/>
    </row>
    <row r="408" spans="1:58" s="5" customFormat="1" x14ac:dyDescent="0.2">
      <c r="A408" s="9"/>
      <c r="D408" s="7"/>
      <c r="E408" s="7"/>
      <c r="F408" s="7"/>
      <c r="G408" s="7"/>
      <c r="H408" s="7"/>
      <c r="I408" s="7"/>
      <c r="J408" s="7"/>
      <c r="K408" s="7"/>
      <c r="L408" s="7"/>
      <c r="M408" s="7"/>
      <c r="P408" s="162"/>
      <c r="AE408" s="11"/>
      <c r="AF408" s="14"/>
      <c r="AG408" s="169"/>
      <c r="AH408" s="169"/>
      <c r="AI408" s="169"/>
      <c r="AJ408" s="169"/>
      <c r="AK408" s="169"/>
      <c r="AL408" s="169"/>
      <c r="AM408" s="169"/>
      <c r="AN408" s="169"/>
      <c r="AO408" s="169"/>
      <c r="AP408" s="169"/>
      <c r="AQ408" s="169"/>
      <c r="AR408" s="169"/>
      <c r="AS408" s="169"/>
      <c r="AT408" s="169"/>
      <c r="AU408" s="169"/>
      <c r="AV408" s="169"/>
      <c r="AW408" s="169"/>
      <c r="AX408" s="169"/>
      <c r="AY408" s="169"/>
      <c r="AZ408" s="169"/>
      <c r="BA408" s="169"/>
      <c r="BB408" s="169"/>
      <c r="BC408" s="169"/>
      <c r="BD408" s="169"/>
      <c r="BE408" s="169"/>
      <c r="BF408" s="169"/>
    </row>
    <row r="409" spans="1:58" s="5" customFormat="1" x14ac:dyDescent="0.2">
      <c r="A409" s="9"/>
      <c r="D409" s="7"/>
      <c r="E409" s="7"/>
      <c r="F409" s="7"/>
      <c r="G409" s="7"/>
      <c r="H409" s="7"/>
      <c r="I409" s="7"/>
      <c r="J409" s="7"/>
      <c r="K409" s="7"/>
      <c r="L409" s="7"/>
      <c r="M409" s="7"/>
      <c r="P409" s="162"/>
      <c r="AE409" s="11"/>
      <c r="AF409" s="14"/>
      <c r="AG409" s="169"/>
      <c r="AH409" s="169"/>
      <c r="AI409" s="169"/>
      <c r="AJ409" s="169"/>
      <c r="AK409" s="169"/>
      <c r="AL409" s="169"/>
      <c r="AM409" s="169"/>
      <c r="AN409" s="169"/>
      <c r="AO409" s="169"/>
      <c r="AP409" s="169"/>
      <c r="AQ409" s="169"/>
      <c r="AR409" s="169"/>
      <c r="AS409" s="169"/>
      <c r="AT409" s="169"/>
      <c r="AU409" s="169"/>
      <c r="AV409" s="169"/>
      <c r="AW409" s="169"/>
      <c r="AX409" s="169"/>
      <c r="AY409" s="169"/>
      <c r="AZ409" s="169"/>
      <c r="BA409" s="169"/>
      <c r="BB409" s="169"/>
      <c r="BC409" s="169"/>
      <c r="BD409" s="169"/>
      <c r="BE409" s="169"/>
      <c r="BF409" s="169"/>
    </row>
    <row r="410" spans="1:58" s="5" customFormat="1" x14ac:dyDescent="0.2">
      <c r="A410" s="9"/>
      <c r="D410" s="7"/>
      <c r="E410" s="7"/>
      <c r="F410" s="7"/>
      <c r="G410" s="7"/>
      <c r="H410" s="7"/>
      <c r="I410" s="7"/>
      <c r="J410" s="7"/>
      <c r="K410" s="7"/>
      <c r="L410" s="7"/>
      <c r="M410" s="7"/>
      <c r="P410" s="162"/>
      <c r="AE410" s="11"/>
      <c r="AF410" s="14"/>
      <c r="AG410" s="169"/>
      <c r="AH410" s="169"/>
      <c r="AI410" s="169"/>
      <c r="AJ410" s="169"/>
      <c r="AK410" s="169"/>
      <c r="AL410" s="169"/>
      <c r="AM410" s="169"/>
      <c r="AN410" s="169"/>
      <c r="AO410" s="169"/>
      <c r="AP410" s="169"/>
      <c r="AQ410" s="169"/>
      <c r="AR410" s="169"/>
      <c r="AS410" s="169"/>
      <c r="AT410" s="169"/>
      <c r="AU410" s="169"/>
      <c r="AV410" s="169"/>
      <c r="AW410" s="169"/>
      <c r="AX410" s="169"/>
      <c r="AY410" s="169"/>
      <c r="AZ410" s="169"/>
      <c r="BA410" s="169"/>
      <c r="BB410" s="169"/>
      <c r="BC410" s="169"/>
      <c r="BD410" s="169"/>
      <c r="BE410" s="169"/>
      <c r="BF410" s="169"/>
    </row>
    <row r="411" spans="1:58" s="5" customFormat="1" x14ac:dyDescent="0.2">
      <c r="A411" s="9"/>
      <c r="D411" s="7"/>
      <c r="E411" s="7"/>
      <c r="F411" s="7"/>
      <c r="G411" s="7"/>
      <c r="H411" s="7"/>
      <c r="I411" s="7"/>
      <c r="J411" s="7"/>
      <c r="K411" s="7"/>
      <c r="L411" s="7"/>
      <c r="M411" s="7"/>
      <c r="P411" s="162"/>
      <c r="AE411" s="11"/>
      <c r="AF411" s="14"/>
      <c r="AG411" s="169"/>
      <c r="AH411" s="169"/>
      <c r="AI411" s="169"/>
      <c r="AJ411" s="169"/>
      <c r="AK411" s="169"/>
      <c r="AL411" s="169"/>
      <c r="AM411" s="169"/>
      <c r="AN411" s="169"/>
      <c r="AO411" s="169"/>
      <c r="AP411" s="169"/>
      <c r="AQ411" s="169"/>
      <c r="AR411" s="169"/>
      <c r="AS411" s="169"/>
      <c r="AT411" s="169"/>
      <c r="AU411" s="169"/>
      <c r="AV411" s="169"/>
      <c r="AW411" s="169"/>
      <c r="AX411" s="169"/>
      <c r="AY411" s="169"/>
      <c r="AZ411" s="169"/>
      <c r="BA411" s="169"/>
      <c r="BB411" s="169"/>
      <c r="BC411" s="169"/>
      <c r="BD411" s="169"/>
      <c r="BE411" s="169"/>
      <c r="BF411" s="169"/>
    </row>
    <row r="412" spans="1:58" s="5" customFormat="1" x14ac:dyDescent="0.2">
      <c r="A412" s="9"/>
      <c r="D412" s="7"/>
      <c r="E412" s="7"/>
      <c r="F412" s="7"/>
      <c r="G412" s="7"/>
      <c r="H412" s="7"/>
      <c r="I412" s="7"/>
      <c r="J412" s="7"/>
      <c r="K412" s="7"/>
      <c r="L412" s="7"/>
      <c r="M412" s="7"/>
      <c r="P412" s="162"/>
      <c r="AE412" s="11"/>
      <c r="AF412" s="14"/>
      <c r="AG412" s="169"/>
      <c r="AH412" s="169"/>
      <c r="AI412" s="169"/>
      <c r="AJ412" s="169"/>
      <c r="AK412" s="169"/>
      <c r="AL412" s="169"/>
      <c r="AM412" s="169"/>
      <c r="AN412" s="169"/>
      <c r="AO412" s="169"/>
      <c r="AP412" s="169"/>
      <c r="AQ412" s="169"/>
      <c r="AR412" s="169"/>
      <c r="AS412" s="169"/>
      <c r="AT412" s="169"/>
      <c r="AU412" s="169"/>
      <c r="AV412" s="169"/>
      <c r="AW412" s="169"/>
      <c r="AX412" s="169"/>
      <c r="AY412" s="169"/>
      <c r="AZ412" s="169"/>
      <c r="BA412" s="169"/>
      <c r="BB412" s="169"/>
      <c r="BC412" s="169"/>
      <c r="BD412" s="169"/>
      <c r="BE412" s="169"/>
      <c r="BF412" s="169"/>
    </row>
    <row r="413" spans="1:58" s="5" customFormat="1" x14ac:dyDescent="0.2">
      <c r="A413" s="9"/>
      <c r="D413" s="7"/>
      <c r="E413" s="7"/>
      <c r="F413" s="7"/>
      <c r="G413" s="7"/>
      <c r="H413" s="7"/>
      <c r="I413" s="7"/>
      <c r="J413" s="7"/>
      <c r="K413" s="7"/>
      <c r="L413" s="7"/>
      <c r="M413" s="7"/>
      <c r="P413" s="162"/>
      <c r="AE413" s="11"/>
      <c r="AF413" s="14"/>
      <c r="AG413" s="169"/>
      <c r="AH413" s="169"/>
      <c r="AI413" s="169"/>
      <c r="AJ413" s="169"/>
      <c r="AK413" s="169"/>
      <c r="AL413" s="169"/>
      <c r="AM413" s="169"/>
      <c r="AN413" s="169"/>
      <c r="AO413" s="169"/>
      <c r="AP413" s="169"/>
      <c r="AQ413" s="169"/>
      <c r="AR413" s="169"/>
      <c r="AS413" s="169"/>
      <c r="AT413" s="169"/>
      <c r="AU413" s="169"/>
      <c r="AV413" s="169"/>
      <c r="AW413" s="169"/>
      <c r="AX413" s="169"/>
      <c r="AY413" s="169"/>
      <c r="AZ413" s="169"/>
      <c r="BA413" s="169"/>
      <c r="BB413" s="169"/>
      <c r="BC413" s="169"/>
      <c r="BD413" s="169"/>
      <c r="BE413" s="169"/>
      <c r="BF413" s="169"/>
    </row>
    <row r="414" spans="1:58" s="5" customFormat="1" x14ac:dyDescent="0.2">
      <c r="A414" s="9"/>
      <c r="D414" s="7"/>
      <c r="E414" s="7"/>
      <c r="F414" s="7"/>
      <c r="G414" s="7"/>
      <c r="H414" s="7"/>
      <c r="I414" s="7"/>
      <c r="J414" s="7"/>
      <c r="K414" s="7"/>
      <c r="L414" s="7"/>
      <c r="M414" s="7"/>
      <c r="P414" s="162"/>
      <c r="AE414" s="11"/>
      <c r="AF414" s="14"/>
      <c r="AG414" s="169"/>
      <c r="AH414" s="169"/>
      <c r="AI414" s="169"/>
      <c r="AJ414" s="169"/>
      <c r="AK414" s="169"/>
      <c r="AL414" s="169"/>
      <c r="AM414" s="169"/>
      <c r="AN414" s="169"/>
      <c r="AO414" s="169"/>
      <c r="AP414" s="169"/>
      <c r="AQ414" s="169"/>
      <c r="AR414" s="169"/>
      <c r="AS414" s="169"/>
      <c r="AT414" s="169"/>
      <c r="AU414" s="169"/>
      <c r="AV414" s="169"/>
      <c r="AW414" s="169"/>
      <c r="AX414" s="169"/>
      <c r="AY414" s="169"/>
      <c r="AZ414" s="169"/>
      <c r="BA414" s="169"/>
      <c r="BB414" s="169"/>
      <c r="BC414" s="169"/>
      <c r="BD414" s="169"/>
      <c r="BE414" s="169"/>
      <c r="BF414" s="169"/>
    </row>
    <row r="415" spans="1:58" s="5" customFormat="1" x14ac:dyDescent="0.2">
      <c r="A415" s="9"/>
      <c r="D415" s="7"/>
      <c r="E415" s="7"/>
      <c r="F415" s="7"/>
      <c r="G415" s="7"/>
      <c r="H415" s="7"/>
      <c r="I415" s="7"/>
      <c r="J415" s="7"/>
      <c r="K415" s="7"/>
      <c r="L415" s="7"/>
      <c r="M415" s="7"/>
      <c r="P415" s="162"/>
      <c r="AE415" s="11"/>
      <c r="AF415" s="14"/>
      <c r="AG415" s="169"/>
      <c r="AH415" s="169"/>
      <c r="AI415" s="169"/>
      <c r="AJ415" s="169"/>
      <c r="AK415" s="169"/>
      <c r="AL415" s="169"/>
      <c r="AM415" s="169"/>
      <c r="AN415" s="169"/>
      <c r="AO415" s="169"/>
      <c r="AP415" s="169"/>
      <c r="AQ415" s="169"/>
      <c r="AR415" s="169"/>
      <c r="AS415" s="169"/>
      <c r="AT415" s="169"/>
      <c r="AU415" s="169"/>
      <c r="AV415" s="169"/>
      <c r="AW415" s="169"/>
      <c r="AX415" s="169"/>
      <c r="AY415" s="169"/>
      <c r="AZ415" s="169"/>
      <c r="BA415" s="169"/>
      <c r="BB415" s="169"/>
      <c r="BC415" s="169"/>
      <c r="BD415" s="169"/>
      <c r="BE415" s="169"/>
      <c r="BF415" s="169"/>
    </row>
    <row r="416" spans="1:58" s="5" customFormat="1" x14ac:dyDescent="0.2">
      <c r="A416" s="9"/>
      <c r="D416" s="7"/>
      <c r="E416" s="7"/>
      <c r="F416" s="7"/>
      <c r="G416" s="7"/>
      <c r="H416" s="7"/>
      <c r="I416" s="7"/>
      <c r="J416" s="7"/>
      <c r="K416" s="7"/>
      <c r="L416" s="7"/>
      <c r="M416" s="7"/>
      <c r="P416" s="162"/>
      <c r="AE416" s="11"/>
      <c r="AF416" s="14"/>
      <c r="AG416" s="169"/>
      <c r="AH416" s="169"/>
      <c r="AI416" s="169"/>
      <c r="AJ416" s="169"/>
      <c r="AK416" s="169"/>
      <c r="AL416" s="169"/>
      <c r="AM416" s="169"/>
      <c r="AN416" s="169"/>
      <c r="AO416" s="169"/>
      <c r="AP416" s="169"/>
      <c r="AQ416" s="169"/>
      <c r="AR416" s="169"/>
      <c r="AS416" s="169"/>
      <c r="AT416" s="169"/>
      <c r="AU416" s="169"/>
      <c r="AV416" s="169"/>
      <c r="AW416" s="169"/>
      <c r="AX416" s="169"/>
      <c r="AY416" s="169"/>
      <c r="AZ416" s="169"/>
      <c r="BA416" s="169"/>
      <c r="BB416" s="169"/>
      <c r="BC416" s="169"/>
      <c r="BD416" s="169"/>
      <c r="BE416" s="169"/>
      <c r="BF416" s="169"/>
    </row>
    <row r="417" spans="1:58" s="5" customFormat="1" x14ac:dyDescent="0.2">
      <c r="A417" s="9"/>
      <c r="D417" s="7"/>
      <c r="E417" s="7"/>
      <c r="F417" s="7"/>
      <c r="G417" s="7"/>
      <c r="H417" s="7"/>
      <c r="I417" s="7"/>
      <c r="J417" s="7"/>
      <c r="K417" s="7"/>
      <c r="L417" s="7"/>
      <c r="M417" s="7"/>
      <c r="P417" s="162"/>
      <c r="AE417" s="11"/>
      <c r="AF417" s="14"/>
      <c r="AG417" s="169"/>
      <c r="AH417" s="169"/>
      <c r="AI417" s="169"/>
      <c r="AJ417" s="169"/>
      <c r="AK417" s="169"/>
      <c r="AL417" s="169"/>
      <c r="AM417" s="169"/>
      <c r="AN417" s="169"/>
      <c r="AO417" s="169"/>
      <c r="AP417" s="169"/>
      <c r="AQ417" s="169"/>
      <c r="AR417" s="169"/>
      <c r="AS417" s="169"/>
      <c r="AT417" s="169"/>
      <c r="AU417" s="169"/>
      <c r="AV417" s="169"/>
      <c r="AW417" s="169"/>
      <c r="AX417" s="169"/>
      <c r="AY417" s="169"/>
      <c r="AZ417" s="169"/>
      <c r="BA417" s="169"/>
      <c r="BB417" s="169"/>
      <c r="BC417" s="169"/>
      <c r="BD417" s="169"/>
      <c r="BE417" s="169"/>
      <c r="BF417" s="169"/>
    </row>
    <row r="418" spans="1:58" s="5" customFormat="1" x14ac:dyDescent="0.2">
      <c r="A418" s="9"/>
      <c r="D418" s="7"/>
      <c r="E418" s="7"/>
      <c r="F418" s="7"/>
      <c r="G418" s="7"/>
      <c r="H418" s="7"/>
      <c r="I418" s="7"/>
      <c r="J418" s="7"/>
      <c r="K418" s="7"/>
      <c r="L418" s="7"/>
      <c r="M418" s="7"/>
      <c r="P418" s="162"/>
      <c r="AE418" s="11"/>
      <c r="AF418" s="14"/>
      <c r="AG418" s="169"/>
      <c r="AH418" s="169"/>
      <c r="AI418" s="169"/>
      <c r="AJ418" s="169"/>
      <c r="AK418" s="169"/>
      <c r="AL418" s="169"/>
      <c r="AM418" s="169"/>
      <c r="AN418" s="169"/>
      <c r="AO418" s="169"/>
      <c r="AP418" s="169"/>
      <c r="AQ418" s="169"/>
      <c r="AR418" s="169"/>
      <c r="AS418" s="169"/>
      <c r="AT418" s="169"/>
      <c r="AU418" s="169"/>
      <c r="AV418" s="169"/>
      <c r="AW418" s="169"/>
      <c r="AX418" s="169"/>
      <c r="AY418" s="169"/>
      <c r="AZ418" s="169"/>
      <c r="BA418" s="169"/>
      <c r="BB418" s="169"/>
      <c r="BC418" s="169"/>
      <c r="BD418" s="169"/>
      <c r="BE418" s="169"/>
      <c r="BF418" s="169"/>
    </row>
    <row r="419" spans="1:58" s="5" customFormat="1" x14ac:dyDescent="0.2">
      <c r="A419" s="9"/>
      <c r="D419" s="7"/>
      <c r="E419" s="7"/>
      <c r="F419" s="7"/>
      <c r="G419" s="7"/>
      <c r="H419" s="7"/>
      <c r="I419" s="7"/>
      <c r="J419" s="7"/>
      <c r="K419" s="7"/>
      <c r="L419" s="7"/>
      <c r="M419" s="7"/>
      <c r="P419" s="162"/>
      <c r="AE419" s="11"/>
      <c r="AF419" s="14"/>
      <c r="AG419" s="169"/>
      <c r="AH419" s="169"/>
      <c r="AI419" s="169"/>
      <c r="AJ419" s="169"/>
      <c r="AK419" s="169"/>
      <c r="AL419" s="169"/>
      <c r="AM419" s="169"/>
      <c r="AN419" s="169"/>
      <c r="AO419" s="169"/>
      <c r="AP419" s="169"/>
      <c r="AQ419" s="169"/>
      <c r="AR419" s="169"/>
      <c r="AS419" s="169"/>
      <c r="AT419" s="169"/>
      <c r="AU419" s="169"/>
      <c r="AV419" s="169"/>
      <c r="AW419" s="169"/>
      <c r="AX419" s="169"/>
      <c r="AY419" s="169"/>
      <c r="AZ419" s="169"/>
      <c r="BA419" s="169"/>
      <c r="BB419" s="169"/>
      <c r="BC419" s="169"/>
      <c r="BD419" s="169"/>
      <c r="BE419" s="169"/>
      <c r="BF419" s="169"/>
    </row>
    <row r="420" spans="1:58" s="5" customFormat="1" x14ac:dyDescent="0.2">
      <c r="A420" s="9"/>
      <c r="D420" s="7"/>
      <c r="E420" s="7"/>
      <c r="F420" s="7"/>
      <c r="G420" s="7"/>
      <c r="H420" s="7"/>
      <c r="I420" s="7"/>
      <c r="J420" s="7"/>
      <c r="K420" s="7"/>
      <c r="L420" s="7"/>
      <c r="M420" s="7"/>
      <c r="P420" s="162"/>
      <c r="AE420" s="11"/>
      <c r="AF420" s="14"/>
      <c r="AG420" s="169"/>
      <c r="AH420" s="169"/>
      <c r="AI420" s="169"/>
      <c r="AJ420" s="169"/>
      <c r="AK420" s="169"/>
      <c r="AL420" s="169"/>
      <c r="AM420" s="169"/>
      <c r="AN420" s="169"/>
      <c r="AO420" s="169"/>
      <c r="AP420" s="169"/>
      <c r="AQ420" s="169"/>
      <c r="AR420" s="169"/>
      <c r="AS420" s="169"/>
      <c r="AT420" s="169"/>
      <c r="AU420" s="169"/>
      <c r="AV420" s="169"/>
      <c r="AW420" s="169"/>
      <c r="AX420" s="169"/>
      <c r="AY420" s="169"/>
      <c r="AZ420" s="169"/>
      <c r="BA420" s="169"/>
      <c r="BB420" s="169"/>
      <c r="BC420" s="169"/>
      <c r="BD420" s="169"/>
      <c r="BE420" s="169"/>
      <c r="BF420" s="169"/>
    </row>
    <row r="421" spans="1:58" s="5" customFormat="1" x14ac:dyDescent="0.2">
      <c r="A421" s="9"/>
      <c r="D421" s="7"/>
      <c r="E421" s="7"/>
      <c r="F421" s="7"/>
      <c r="G421" s="7"/>
      <c r="H421" s="7"/>
      <c r="I421" s="7"/>
      <c r="J421" s="7"/>
      <c r="K421" s="7"/>
      <c r="L421" s="7"/>
      <c r="M421" s="7"/>
      <c r="P421" s="162"/>
      <c r="AE421" s="11"/>
      <c r="AF421" s="14"/>
      <c r="AG421" s="169"/>
      <c r="AH421" s="169"/>
      <c r="AI421" s="169"/>
      <c r="AJ421" s="169"/>
      <c r="AK421" s="169"/>
      <c r="AL421" s="169"/>
      <c r="AM421" s="169"/>
      <c r="AN421" s="169"/>
      <c r="AO421" s="169"/>
      <c r="AP421" s="169"/>
      <c r="AQ421" s="169"/>
      <c r="AR421" s="169"/>
      <c r="AS421" s="169"/>
      <c r="AT421" s="169"/>
      <c r="AU421" s="169"/>
      <c r="AV421" s="169"/>
      <c r="AW421" s="169"/>
      <c r="AX421" s="169"/>
      <c r="AY421" s="169"/>
      <c r="AZ421" s="169"/>
      <c r="BA421" s="169"/>
      <c r="BB421" s="169"/>
      <c r="BC421" s="169"/>
      <c r="BD421" s="169"/>
      <c r="BE421" s="169"/>
      <c r="BF421" s="169"/>
    </row>
    <row r="422" spans="1:58" s="5" customFormat="1" x14ac:dyDescent="0.2">
      <c r="A422" s="9"/>
      <c r="D422" s="7"/>
      <c r="E422" s="7"/>
      <c r="F422" s="7"/>
      <c r="G422" s="7"/>
      <c r="H422" s="7"/>
      <c r="I422" s="7"/>
      <c r="J422" s="7"/>
      <c r="K422" s="7"/>
      <c r="L422" s="7"/>
      <c r="M422" s="7"/>
      <c r="P422" s="162"/>
      <c r="AE422" s="11"/>
      <c r="AF422" s="14"/>
      <c r="AG422" s="169"/>
      <c r="AH422" s="169"/>
      <c r="AI422" s="169"/>
      <c r="AJ422" s="169"/>
      <c r="AK422" s="169"/>
      <c r="AL422" s="169"/>
      <c r="AM422" s="169"/>
      <c r="AN422" s="169"/>
      <c r="AO422" s="169"/>
      <c r="AP422" s="169"/>
      <c r="AQ422" s="169"/>
      <c r="AR422" s="169"/>
      <c r="AS422" s="169"/>
      <c r="AT422" s="169"/>
      <c r="AU422" s="169"/>
      <c r="AV422" s="169"/>
      <c r="AW422" s="169"/>
      <c r="AX422" s="169"/>
      <c r="AY422" s="169"/>
      <c r="AZ422" s="169"/>
      <c r="BA422" s="169"/>
      <c r="BB422" s="169"/>
      <c r="BC422" s="169"/>
      <c r="BD422" s="169"/>
      <c r="BE422" s="169"/>
      <c r="BF422" s="169"/>
    </row>
    <row r="423" spans="1:58" s="5" customFormat="1" x14ac:dyDescent="0.2">
      <c r="A423" s="9"/>
      <c r="D423" s="7"/>
      <c r="E423" s="7"/>
      <c r="F423" s="7"/>
      <c r="G423" s="7"/>
      <c r="H423" s="7"/>
      <c r="I423" s="7"/>
      <c r="J423" s="7"/>
      <c r="K423" s="7"/>
      <c r="L423" s="7"/>
      <c r="M423" s="7"/>
      <c r="P423" s="162"/>
      <c r="AE423" s="11"/>
      <c r="AF423" s="14"/>
      <c r="AG423" s="169"/>
      <c r="AH423" s="169"/>
      <c r="AI423" s="169"/>
      <c r="AJ423" s="169"/>
      <c r="AK423" s="169"/>
      <c r="AL423" s="169"/>
      <c r="AM423" s="169"/>
      <c r="AN423" s="169"/>
      <c r="AO423" s="169"/>
      <c r="AP423" s="169"/>
      <c r="AQ423" s="169"/>
      <c r="AR423" s="169"/>
      <c r="AS423" s="169"/>
      <c r="AT423" s="169"/>
      <c r="AU423" s="169"/>
      <c r="AV423" s="169"/>
      <c r="AW423" s="169"/>
      <c r="AX423" s="169"/>
      <c r="AY423" s="169"/>
      <c r="AZ423" s="169"/>
      <c r="BA423" s="169"/>
      <c r="BB423" s="169"/>
      <c r="BC423" s="169"/>
      <c r="BD423" s="169"/>
      <c r="BE423" s="169"/>
      <c r="BF423" s="169"/>
    </row>
    <row r="424" spans="1:58" s="5" customFormat="1" x14ac:dyDescent="0.2">
      <c r="A424" s="9"/>
      <c r="D424" s="7"/>
      <c r="E424" s="7"/>
      <c r="F424" s="7"/>
      <c r="G424" s="7"/>
      <c r="H424" s="7"/>
      <c r="I424" s="7"/>
      <c r="J424" s="7"/>
      <c r="K424" s="7"/>
      <c r="L424" s="7"/>
      <c r="M424" s="7"/>
      <c r="P424" s="162"/>
      <c r="AE424" s="11"/>
      <c r="AF424" s="14"/>
      <c r="AG424" s="169"/>
      <c r="AH424" s="169"/>
      <c r="AI424" s="169"/>
      <c r="AJ424" s="169"/>
      <c r="AK424" s="169"/>
      <c r="AL424" s="169"/>
      <c r="AM424" s="169"/>
      <c r="AN424" s="169"/>
      <c r="AO424" s="169"/>
      <c r="AP424" s="169"/>
      <c r="AQ424" s="169"/>
      <c r="AR424" s="169"/>
      <c r="AS424" s="169"/>
      <c r="AT424" s="169"/>
      <c r="AU424" s="169"/>
      <c r="AV424" s="169"/>
      <c r="AW424" s="169"/>
      <c r="AX424" s="169"/>
      <c r="AY424" s="169"/>
      <c r="AZ424" s="169"/>
      <c r="BA424" s="169"/>
      <c r="BB424" s="169"/>
      <c r="BC424" s="169"/>
      <c r="BD424" s="169"/>
      <c r="BE424" s="169"/>
      <c r="BF424" s="169"/>
    </row>
    <row r="425" spans="1:58" s="5" customFormat="1" x14ac:dyDescent="0.2">
      <c r="A425" s="9"/>
      <c r="D425" s="7"/>
      <c r="E425" s="7"/>
      <c r="F425" s="7"/>
      <c r="G425" s="7"/>
      <c r="H425" s="7"/>
      <c r="I425" s="7"/>
      <c r="J425" s="7"/>
      <c r="K425" s="7"/>
      <c r="L425" s="7"/>
      <c r="M425" s="7"/>
      <c r="P425" s="162"/>
      <c r="AE425" s="11"/>
      <c r="AF425" s="14"/>
      <c r="AG425" s="169"/>
      <c r="AH425" s="169"/>
      <c r="AI425" s="169"/>
      <c r="AJ425" s="169"/>
      <c r="AK425" s="169"/>
      <c r="AL425" s="169"/>
      <c r="AM425" s="169"/>
      <c r="AN425" s="169"/>
      <c r="AO425" s="169"/>
      <c r="AP425" s="169"/>
      <c r="AQ425" s="169"/>
      <c r="AR425" s="169"/>
      <c r="AS425" s="169"/>
      <c r="AT425" s="169"/>
      <c r="AU425" s="169"/>
      <c r="AV425" s="169"/>
      <c r="AW425" s="169"/>
      <c r="AX425" s="169"/>
      <c r="AY425" s="169"/>
      <c r="AZ425" s="169"/>
      <c r="BA425" s="169"/>
      <c r="BB425" s="169"/>
      <c r="BC425" s="169"/>
      <c r="BD425" s="169"/>
      <c r="BE425" s="169"/>
      <c r="BF425" s="169"/>
    </row>
    <row r="426" spans="1:58" s="5" customFormat="1" x14ac:dyDescent="0.2">
      <c r="A426" s="9"/>
      <c r="D426" s="7"/>
      <c r="E426" s="7"/>
      <c r="F426" s="7"/>
      <c r="G426" s="7"/>
      <c r="H426" s="7"/>
      <c r="I426" s="7"/>
      <c r="J426" s="7"/>
      <c r="K426" s="7"/>
      <c r="L426" s="7"/>
      <c r="M426" s="7"/>
      <c r="P426" s="162"/>
      <c r="AE426" s="11"/>
      <c r="AF426" s="14"/>
      <c r="AG426" s="169"/>
      <c r="AH426" s="169"/>
      <c r="AI426" s="169"/>
      <c r="AJ426" s="169"/>
      <c r="AK426" s="169"/>
      <c r="AL426" s="169"/>
      <c r="AM426" s="169"/>
      <c r="AN426" s="169"/>
      <c r="AO426" s="169"/>
      <c r="AP426" s="169"/>
      <c r="AQ426" s="169"/>
      <c r="AR426" s="169"/>
      <c r="AS426" s="169"/>
      <c r="AT426" s="169"/>
      <c r="AU426" s="169"/>
      <c r="AV426" s="169"/>
      <c r="AW426" s="169"/>
      <c r="AX426" s="169"/>
      <c r="AY426" s="169"/>
      <c r="AZ426" s="169"/>
      <c r="BA426" s="169"/>
      <c r="BB426" s="169"/>
      <c r="BC426" s="169"/>
      <c r="BD426" s="169"/>
      <c r="BE426" s="169"/>
      <c r="BF426" s="169"/>
    </row>
    <row r="427" spans="1:58" s="5" customFormat="1" x14ac:dyDescent="0.2">
      <c r="A427" s="9"/>
      <c r="D427" s="7"/>
      <c r="E427" s="7"/>
      <c r="F427" s="7"/>
      <c r="G427" s="7"/>
      <c r="H427" s="7"/>
      <c r="I427" s="7"/>
      <c r="J427" s="7"/>
      <c r="K427" s="7"/>
      <c r="L427" s="7"/>
      <c r="M427" s="7"/>
      <c r="P427" s="162"/>
      <c r="AE427" s="11"/>
      <c r="AF427" s="14"/>
      <c r="AG427" s="169"/>
      <c r="AH427" s="169"/>
      <c r="AI427" s="169"/>
      <c r="AJ427" s="169"/>
      <c r="AK427" s="169"/>
      <c r="AL427" s="169"/>
      <c r="AM427" s="169"/>
      <c r="AN427" s="169"/>
      <c r="AO427" s="169"/>
      <c r="AP427" s="169"/>
      <c r="AQ427" s="169"/>
      <c r="AR427" s="169"/>
      <c r="AS427" s="169"/>
      <c r="AT427" s="169"/>
      <c r="AU427" s="169"/>
      <c r="AV427" s="169"/>
      <c r="AW427" s="169"/>
      <c r="AX427" s="169"/>
      <c r="AY427" s="169"/>
      <c r="AZ427" s="169"/>
      <c r="BA427" s="169"/>
      <c r="BB427" s="169"/>
      <c r="BC427" s="169"/>
      <c r="BD427" s="169"/>
      <c r="BE427" s="169"/>
      <c r="BF427" s="169"/>
    </row>
    <row r="428" spans="1:58" s="5" customFormat="1" x14ac:dyDescent="0.2">
      <c r="A428" s="9"/>
      <c r="D428" s="7"/>
      <c r="E428" s="7"/>
      <c r="F428" s="7"/>
      <c r="G428" s="7"/>
      <c r="H428" s="7"/>
      <c r="I428" s="7"/>
      <c r="J428" s="7"/>
      <c r="K428" s="7"/>
      <c r="L428" s="7"/>
      <c r="M428" s="7"/>
      <c r="P428" s="162"/>
      <c r="AE428" s="11"/>
      <c r="AF428" s="14"/>
      <c r="AG428" s="169"/>
      <c r="AH428" s="169"/>
      <c r="AI428" s="169"/>
      <c r="AJ428" s="169"/>
      <c r="AK428" s="169"/>
      <c r="AL428" s="169"/>
      <c r="AM428" s="169"/>
      <c r="AN428" s="169"/>
      <c r="AO428" s="169"/>
      <c r="AP428" s="169"/>
      <c r="AQ428" s="169"/>
      <c r="AR428" s="169"/>
      <c r="AS428" s="169"/>
      <c r="AT428" s="169"/>
      <c r="AU428" s="169"/>
      <c r="AV428" s="169"/>
      <c r="AW428" s="169"/>
      <c r="AX428" s="169"/>
      <c r="AY428" s="169"/>
      <c r="AZ428" s="169"/>
      <c r="BA428" s="169"/>
      <c r="BB428" s="169"/>
      <c r="BC428" s="169"/>
      <c r="BD428" s="169"/>
      <c r="BE428" s="169"/>
      <c r="BF428" s="169"/>
    </row>
    <row r="429" spans="1:58" s="5" customFormat="1" x14ac:dyDescent="0.2">
      <c r="A429" s="9"/>
      <c r="D429" s="7"/>
      <c r="E429" s="7"/>
      <c r="F429" s="7"/>
      <c r="G429" s="7"/>
      <c r="H429" s="7"/>
      <c r="I429" s="7"/>
      <c r="J429" s="7"/>
      <c r="K429" s="7"/>
      <c r="L429" s="7"/>
      <c r="M429" s="7"/>
      <c r="P429" s="162"/>
      <c r="AE429" s="11"/>
      <c r="AF429" s="14"/>
      <c r="AG429" s="169"/>
      <c r="AH429" s="169"/>
      <c r="AI429" s="169"/>
      <c r="AJ429" s="169"/>
      <c r="AK429" s="169"/>
      <c r="AL429" s="169"/>
      <c r="AM429" s="169"/>
      <c r="AN429" s="169"/>
      <c r="AO429" s="169"/>
      <c r="AP429" s="169"/>
      <c r="AQ429" s="169"/>
      <c r="AR429" s="169"/>
      <c r="AS429" s="169"/>
      <c r="AT429" s="169"/>
      <c r="AU429" s="169"/>
      <c r="AV429" s="169"/>
      <c r="AW429" s="169"/>
      <c r="AX429" s="169"/>
      <c r="AY429" s="169"/>
      <c r="AZ429" s="169"/>
      <c r="BA429" s="169"/>
      <c r="BB429" s="169"/>
      <c r="BC429" s="169"/>
      <c r="BD429" s="169"/>
      <c r="BE429" s="169"/>
      <c r="BF429" s="169"/>
    </row>
    <row r="430" spans="1:58" s="5" customFormat="1" x14ac:dyDescent="0.2">
      <c r="A430" s="9"/>
      <c r="D430" s="7"/>
      <c r="E430" s="7"/>
      <c r="F430" s="7"/>
      <c r="G430" s="7"/>
      <c r="H430" s="7"/>
      <c r="I430" s="7"/>
      <c r="J430" s="7"/>
      <c r="K430" s="7"/>
      <c r="L430" s="7"/>
      <c r="M430" s="7"/>
      <c r="P430" s="162"/>
      <c r="AE430" s="11"/>
      <c r="AF430" s="14"/>
      <c r="AG430" s="169"/>
      <c r="AH430" s="169"/>
      <c r="AI430" s="169"/>
      <c r="AJ430" s="169"/>
      <c r="AK430" s="169"/>
      <c r="AL430" s="169"/>
      <c r="AM430" s="169"/>
      <c r="AN430" s="169"/>
      <c r="AO430" s="169"/>
      <c r="AP430" s="169"/>
      <c r="AQ430" s="169"/>
      <c r="AR430" s="169"/>
      <c r="AS430" s="169"/>
      <c r="AT430" s="169"/>
      <c r="AU430" s="169"/>
      <c r="AV430" s="169"/>
      <c r="AW430" s="169"/>
      <c r="AX430" s="169"/>
      <c r="AY430" s="169"/>
      <c r="AZ430" s="169"/>
      <c r="BA430" s="169"/>
      <c r="BB430" s="169"/>
      <c r="BC430" s="169"/>
      <c r="BD430" s="169"/>
      <c r="BE430" s="169"/>
      <c r="BF430" s="169"/>
    </row>
    <row r="431" spans="1:58" s="5" customFormat="1" x14ac:dyDescent="0.2">
      <c r="A431" s="9"/>
      <c r="D431" s="7"/>
      <c r="E431" s="7"/>
      <c r="F431" s="7"/>
      <c r="G431" s="7"/>
      <c r="H431" s="7"/>
      <c r="I431" s="7"/>
      <c r="J431" s="7"/>
      <c r="K431" s="7"/>
      <c r="L431" s="7"/>
      <c r="M431" s="7"/>
      <c r="P431" s="162"/>
      <c r="AE431" s="11"/>
      <c r="AF431" s="14"/>
      <c r="AG431" s="169"/>
      <c r="AH431" s="169"/>
      <c r="AI431" s="169"/>
      <c r="AJ431" s="169"/>
      <c r="AK431" s="169"/>
      <c r="AL431" s="169"/>
      <c r="AM431" s="169"/>
      <c r="AN431" s="169"/>
      <c r="AO431" s="169"/>
      <c r="AP431" s="169"/>
      <c r="AQ431" s="169"/>
      <c r="AR431" s="169"/>
      <c r="AS431" s="169"/>
      <c r="AT431" s="169"/>
      <c r="AU431" s="169"/>
      <c r="AV431" s="169"/>
      <c r="AW431" s="169"/>
      <c r="AX431" s="169"/>
      <c r="AY431" s="169"/>
      <c r="AZ431" s="169"/>
      <c r="BA431" s="169"/>
      <c r="BB431" s="169"/>
      <c r="BC431" s="169"/>
      <c r="BD431" s="169"/>
      <c r="BE431" s="169"/>
      <c r="BF431" s="169"/>
    </row>
    <row r="432" spans="1:58" s="5" customFormat="1" x14ac:dyDescent="0.2">
      <c r="A432" s="9"/>
      <c r="D432" s="7"/>
      <c r="E432" s="7"/>
      <c r="F432" s="7"/>
      <c r="G432" s="7"/>
      <c r="H432" s="7"/>
      <c r="I432" s="7"/>
      <c r="J432" s="7"/>
      <c r="K432" s="7"/>
      <c r="L432" s="7"/>
      <c r="M432" s="7"/>
      <c r="P432" s="162"/>
      <c r="AE432" s="11"/>
      <c r="AF432" s="14"/>
      <c r="AG432" s="169"/>
      <c r="AH432" s="169"/>
      <c r="AI432" s="169"/>
      <c r="AJ432" s="169"/>
      <c r="AK432" s="169"/>
      <c r="AL432" s="169"/>
      <c r="AM432" s="169"/>
      <c r="AN432" s="169"/>
      <c r="AO432" s="169"/>
      <c r="AP432" s="169"/>
      <c r="AQ432" s="169"/>
      <c r="AR432" s="169"/>
      <c r="AS432" s="169"/>
      <c r="AT432" s="169"/>
      <c r="AU432" s="169"/>
      <c r="AV432" s="169"/>
      <c r="AW432" s="169"/>
      <c r="AX432" s="169"/>
      <c r="AY432" s="169"/>
      <c r="AZ432" s="169"/>
      <c r="BA432" s="169"/>
      <c r="BB432" s="169"/>
      <c r="BC432" s="169"/>
      <c r="BD432" s="169"/>
      <c r="BE432" s="169"/>
      <c r="BF432" s="169"/>
    </row>
    <row r="433" spans="1:58" s="5" customFormat="1" x14ac:dyDescent="0.2">
      <c r="A433" s="9"/>
      <c r="D433" s="7"/>
      <c r="E433" s="7"/>
      <c r="F433" s="7"/>
      <c r="G433" s="7"/>
      <c r="H433" s="7"/>
      <c r="I433" s="7"/>
      <c r="J433" s="7"/>
      <c r="K433" s="7"/>
      <c r="L433" s="7"/>
      <c r="M433" s="7"/>
      <c r="P433" s="162"/>
      <c r="AE433" s="11"/>
      <c r="AF433" s="14"/>
      <c r="AG433" s="169"/>
      <c r="AH433" s="169"/>
      <c r="AI433" s="169"/>
      <c r="AJ433" s="169"/>
      <c r="AK433" s="169"/>
      <c r="AL433" s="169"/>
      <c r="AM433" s="169"/>
      <c r="AN433" s="169"/>
      <c r="AO433" s="169"/>
      <c r="AP433" s="169"/>
      <c r="AQ433" s="169"/>
      <c r="AR433" s="169"/>
      <c r="AS433" s="169"/>
      <c r="AT433" s="169"/>
      <c r="AU433" s="169"/>
      <c r="AV433" s="169"/>
      <c r="AW433" s="169"/>
      <c r="AX433" s="169"/>
      <c r="AY433" s="169"/>
      <c r="AZ433" s="169"/>
      <c r="BA433" s="169"/>
      <c r="BB433" s="169"/>
      <c r="BC433" s="169"/>
      <c r="BD433" s="169"/>
      <c r="BE433" s="169"/>
      <c r="BF433" s="169"/>
    </row>
    <row r="434" spans="1:58" s="5" customFormat="1" x14ac:dyDescent="0.2">
      <c r="A434" s="9"/>
      <c r="D434" s="7"/>
      <c r="E434" s="7"/>
      <c r="F434" s="7"/>
      <c r="G434" s="7"/>
      <c r="H434" s="7"/>
      <c r="I434" s="7"/>
      <c r="J434" s="7"/>
      <c r="K434" s="7"/>
      <c r="L434" s="7"/>
      <c r="M434" s="7"/>
      <c r="P434" s="162"/>
      <c r="AE434" s="11"/>
      <c r="AF434" s="14"/>
      <c r="AG434" s="169"/>
      <c r="AH434" s="169"/>
      <c r="AI434" s="169"/>
      <c r="AJ434" s="169"/>
      <c r="AK434" s="169"/>
      <c r="AL434" s="169"/>
      <c r="AM434" s="169"/>
      <c r="AN434" s="169"/>
      <c r="AO434" s="169"/>
      <c r="AP434" s="169"/>
      <c r="AQ434" s="169"/>
      <c r="AR434" s="169"/>
      <c r="AS434" s="169"/>
      <c r="AT434" s="169"/>
      <c r="AU434" s="169"/>
      <c r="AV434" s="169"/>
      <c r="AW434" s="169"/>
      <c r="AX434" s="169"/>
      <c r="AY434" s="169"/>
      <c r="AZ434" s="169"/>
      <c r="BA434" s="169"/>
      <c r="BB434" s="169"/>
      <c r="BC434" s="169"/>
      <c r="BD434" s="169"/>
      <c r="BE434" s="169"/>
      <c r="BF434" s="169"/>
    </row>
    <row r="435" spans="1:58" s="5" customFormat="1" x14ac:dyDescent="0.2">
      <c r="A435" s="9"/>
      <c r="D435" s="7"/>
      <c r="E435" s="7"/>
      <c r="F435" s="7"/>
      <c r="G435" s="7"/>
      <c r="H435" s="7"/>
      <c r="I435" s="7"/>
      <c r="J435" s="7"/>
      <c r="K435" s="7"/>
      <c r="L435" s="7"/>
      <c r="M435" s="7"/>
      <c r="P435" s="162"/>
      <c r="AE435" s="11"/>
      <c r="AF435" s="14"/>
      <c r="AG435" s="169"/>
      <c r="AH435" s="169"/>
      <c r="AI435" s="169"/>
      <c r="AJ435" s="169"/>
      <c r="AK435" s="169"/>
      <c r="AL435" s="169"/>
      <c r="AM435" s="169"/>
      <c r="AN435" s="169"/>
      <c r="AO435" s="169"/>
      <c r="AP435" s="169"/>
      <c r="AQ435" s="169"/>
      <c r="AR435" s="169"/>
      <c r="AS435" s="169"/>
      <c r="AT435" s="169"/>
      <c r="AU435" s="169"/>
      <c r="AV435" s="169"/>
      <c r="AW435" s="169"/>
      <c r="AX435" s="169"/>
      <c r="AY435" s="169"/>
      <c r="AZ435" s="169"/>
      <c r="BA435" s="169"/>
      <c r="BB435" s="169"/>
      <c r="BC435" s="169"/>
      <c r="BD435" s="169"/>
      <c r="BE435" s="169"/>
      <c r="BF435" s="169"/>
    </row>
    <row r="436" spans="1:58" s="5" customFormat="1" x14ac:dyDescent="0.2">
      <c r="A436" s="9"/>
      <c r="D436" s="7"/>
      <c r="E436" s="7"/>
      <c r="F436" s="7"/>
      <c r="G436" s="7"/>
      <c r="H436" s="7"/>
      <c r="I436" s="7"/>
      <c r="J436" s="7"/>
      <c r="K436" s="7"/>
      <c r="L436" s="7"/>
      <c r="M436" s="7"/>
      <c r="P436" s="162"/>
      <c r="AE436" s="11"/>
      <c r="AF436" s="14"/>
      <c r="AG436" s="169"/>
      <c r="AH436" s="169"/>
      <c r="AI436" s="169"/>
      <c r="AJ436" s="169"/>
      <c r="AK436" s="169"/>
      <c r="AL436" s="169"/>
      <c r="AM436" s="169"/>
      <c r="AN436" s="169"/>
      <c r="AO436" s="169"/>
      <c r="AP436" s="169"/>
      <c r="AQ436" s="169"/>
      <c r="AR436" s="169"/>
      <c r="AS436" s="169"/>
      <c r="AT436" s="169"/>
      <c r="AU436" s="169"/>
      <c r="AV436" s="169"/>
      <c r="AW436" s="169"/>
      <c r="AX436" s="169"/>
      <c r="AY436" s="169"/>
      <c r="AZ436" s="169"/>
      <c r="BA436" s="169"/>
      <c r="BB436" s="169"/>
      <c r="BC436" s="169"/>
      <c r="BD436" s="169"/>
      <c r="BE436" s="169"/>
      <c r="BF436" s="169"/>
    </row>
    <row r="437" spans="1:58" s="5" customFormat="1" x14ac:dyDescent="0.2">
      <c r="A437" s="9"/>
      <c r="D437" s="7"/>
      <c r="E437" s="7"/>
      <c r="F437" s="7"/>
      <c r="G437" s="7"/>
      <c r="H437" s="7"/>
      <c r="I437" s="7"/>
      <c r="J437" s="7"/>
      <c r="K437" s="7"/>
      <c r="L437" s="7"/>
      <c r="M437" s="7"/>
      <c r="P437" s="162"/>
      <c r="AE437" s="11"/>
      <c r="AF437" s="14"/>
      <c r="AG437" s="169"/>
      <c r="AH437" s="169"/>
      <c r="AI437" s="169"/>
      <c r="AJ437" s="169"/>
      <c r="AK437" s="169"/>
      <c r="AL437" s="169"/>
      <c r="AM437" s="169"/>
      <c r="AN437" s="169"/>
      <c r="AO437" s="169"/>
      <c r="AP437" s="169"/>
      <c r="AQ437" s="169"/>
      <c r="AR437" s="169"/>
      <c r="AS437" s="169"/>
      <c r="AT437" s="169"/>
      <c r="AU437" s="169"/>
      <c r="AV437" s="169"/>
      <c r="AW437" s="169"/>
      <c r="AX437" s="169"/>
      <c r="AY437" s="169"/>
      <c r="AZ437" s="169"/>
      <c r="BA437" s="169"/>
      <c r="BB437" s="169"/>
      <c r="BC437" s="169"/>
      <c r="BD437" s="169"/>
      <c r="BE437" s="169"/>
      <c r="BF437" s="169"/>
    </row>
    <row r="438" spans="1:58" s="5" customFormat="1" x14ac:dyDescent="0.2">
      <c r="A438" s="9"/>
      <c r="D438" s="7"/>
      <c r="E438" s="7"/>
      <c r="F438" s="7"/>
      <c r="G438" s="7"/>
      <c r="H438" s="7"/>
      <c r="I438" s="7"/>
      <c r="J438" s="7"/>
      <c r="K438" s="7"/>
      <c r="L438" s="7"/>
      <c r="M438" s="7"/>
      <c r="P438" s="162"/>
      <c r="AE438" s="11"/>
      <c r="AF438" s="14"/>
      <c r="AG438" s="169"/>
      <c r="AH438" s="169"/>
      <c r="AI438" s="169"/>
      <c r="AJ438" s="169"/>
      <c r="AK438" s="169"/>
      <c r="AL438" s="169"/>
      <c r="AM438" s="169"/>
      <c r="AN438" s="169"/>
      <c r="AO438" s="169"/>
      <c r="AP438" s="169"/>
      <c r="AQ438" s="169"/>
      <c r="AR438" s="169"/>
      <c r="AS438" s="169"/>
      <c r="AT438" s="169"/>
      <c r="AU438" s="169"/>
      <c r="AV438" s="169"/>
      <c r="AW438" s="169"/>
      <c r="AX438" s="169"/>
      <c r="AY438" s="169"/>
      <c r="AZ438" s="169"/>
      <c r="BA438" s="169"/>
      <c r="BB438" s="169"/>
      <c r="BC438" s="169"/>
      <c r="BD438" s="169"/>
      <c r="BE438" s="169"/>
      <c r="BF438" s="169"/>
    </row>
    <row r="439" spans="1:58" s="5" customFormat="1" x14ac:dyDescent="0.2">
      <c r="A439" s="9"/>
      <c r="D439" s="7"/>
      <c r="E439" s="7"/>
      <c r="F439" s="7"/>
      <c r="G439" s="7"/>
      <c r="H439" s="7"/>
      <c r="I439" s="7"/>
      <c r="J439" s="7"/>
      <c r="K439" s="7"/>
      <c r="L439" s="7"/>
      <c r="M439" s="7"/>
      <c r="P439" s="162"/>
      <c r="AE439" s="11"/>
      <c r="AF439" s="14"/>
      <c r="AG439" s="169"/>
      <c r="AH439" s="169"/>
      <c r="AI439" s="169"/>
      <c r="AJ439" s="169"/>
      <c r="AK439" s="169"/>
      <c r="AL439" s="169"/>
      <c r="AM439" s="169"/>
      <c r="AN439" s="169"/>
      <c r="AO439" s="169"/>
      <c r="AP439" s="169"/>
      <c r="AQ439" s="169"/>
      <c r="AR439" s="169"/>
      <c r="AS439" s="169"/>
      <c r="AT439" s="169"/>
      <c r="AU439" s="169"/>
      <c r="AV439" s="169"/>
      <c r="AW439" s="169"/>
      <c r="AX439" s="169"/>
      <c r="AY439" s="169"/>
      <c r="AZ439" s="169"/>
      <c r="BA439" s="169"/>
      <c r="BB439" s="169"/>
      <c r="BC439" s="169"/>
      <c r="BD439" s="169"/>
      <c r="BE439" s="169"/>
      <c r="BF439" s="169"/>
    </row>
    <row r="440" spans="1:58" s="5" customFormat="1" x14ac:dyDescent="0.2">
      <c r="A440" s="9"/>
      <c r="D440" s="7"/>
      <c r="E440" s="7"/>
      <c r="F440" s="7"/>
      <c r="G440" s="7"/>
      <c r="H440" s="7"/>
      <c r="I440" s="7"/>
      <c r="J440" s="7"/>
      <c r="K440" s="7"/>
      <c r="L440" s="7"/>
      <c r="M440" s="7"/>
      <c r="P440" s="162"/>
      <c r="AE440" s="11"/>
      <c r="AF440" s="14"/>
      <c r="AG440" s="169"/>
      <c r="AH440" s="169"/>
      <c r="AI440" s="169"/>
      <c r="AJ440" s="169"/>
      <c r="AK440" s="169"/>
      <c r="AL440" s="169"/>
      <c r="AM440" s="169"/>
      <c r="AN440" s="169"/>
      <c r="AO440" s="169"/>
      <c r="AP440" s="169"/>
      <c r="AQ440" s="169"/>
      <c r="AR440" s="169"/>
      <c r="AS440" s="169"/>
      <c r="AT440" s="169"/>
      <c r="AU440" s="169"/>
      <c r="AV440" s="169"/>
      <c r="AW440" s="169"/>
      <c r="AX440" s="169"/>
      <c r="AY440" s="169"/>
      <c r="AZ440" s="169"/>
      <c r="BA440" s="169"/>
      <c r="BB440" s="169"/>
      <c r="BC440" s="169"/>
      <c r="BD440" s="169"/>
      <c r="BE440" s="169"/>
      <c r="BF440" s="169"/>
    </row>
    <row r="441" spans="1:58" s="5" customFormat="1" x14ac:dyDescent="0.2">
      <c r="A441" s="9"/>
      <c r="D441" s="7"/>
      <c r="E441" s="7"/>
      <c r="F441" s="7"/>
      <c r="G441" s="7"/>
      <c r="H441" s="7"/>
      <c r="I441" s="7"/>
      <c r="J441" s="7"/>
      <c r="K441" s="7"/>
      <c r="L441" s="7"/>
      <c r="M441" s="7"/>
      <c r="P441" s="162"/>
      <c r="AE441" s="11"/>
      <c r="AF441" s="14"/>
      <c r="AG441" s="169"/>
      <c r="AH441" s="169"/>
      <c r="AI441" s="169"/>
      <c r="AJ441" s="169"/>
      <c r="AK441" s="169"/>
      <c r="AL441" s="169"/>
      <c r="AM441" s="169"/>
      <c r="AN441" s="169"/>
      <c r="AO441" s="169"/>
      <c r="AP441" s="169"/>
      <c r="AQ441" s="169"/>
      <c r="AR441" s="169"/>
      <c r="AS441" s="169"/>
      <c r="AT441" s="169"/>
      <c r="AU441" s="169"/>
      <c r="AV441" s="169"/>
      <c r="AW441" s="169"/>
      <c r="AX441" s="169"/>
      <c r="AY441" s="169"/>
      <c r="AZ441" s="169"/>
      <c r="BA441" s="169"/>
      <c r="BB441" s="169"/>
      <c r="BC441" s="169"/>
      <c r="BD441" s="169"/>
      <c r="BE441" s="169"/>
      <c r="BF441" s="169"/>
    </row>
    <row r="442" spans="1:58" s="5" customFormat="1" x14ac:dyDescent="0.2">
      <c r="A442" s="9"/>
      <c r="D442" s="7"/>
      <c r="E442" s="7"/>
      <c r="F442" s="7"/>
      <c r="G442" s="7"/>
      <c r="H442" s="7"/>
      <c r="I442" s="7"/>
      <c r="J442" s="7"/>
      <c r="K442" s="7"/>
      <c r="L442" s="7"/>
      <c r="M442" s="7"/>
      <c r="P442" s="162"/>
      <c r="AE442" s="11"/>
      <c r="AF442" s="14"/>
      <c r="AG442" s="169"/>
      <c r="AH442" s="169"/>
      <c r="AI442" s="169"/>
      <c r="AJ442" s="169"/>
      <c r="AK442" s="169"/>
      <c r="AL442" s="169"/>
      <c r="AM442" s="169"/>
      <c r="AN442" s="169"/>
      <c r="AO442" s="169"/>
      <c r="AP442" s="169"/>
      <c r="AQ442" s="169"/>
      <c r="AR442" s="169"/>
      <c r="AS442" s="169"/>
      <c r="AT442" s="169"/>
      <c r="AU442" s="169"/>
      <c r="AV442" s="169"/>
      <c r="AW442" s="169"/>
      <c r="AX442" s="169"/>
      <c r="AY442" s="169"/>
      <c r="AZ442" s="169"/>
      <c r="BA442" s="169"/>
      <c r="BB442" s="169"/>
      <c r="BC442" s="169"/>
      <c r="BD442" s="169"/>
      <c r="BE442" s="169"/>
      <c r="BF442" s="169"/>
    </row>
    <row r="443" spans="1:58" s="5" customFormat="1" x14ac:dyDescent="0.2">
      <c r="A443" s="9"/>
      <c r="D443" s="7"/>
      <c r="E443" s="7"/>
      <c r="F443" s="7"/>
      <c r="G443" s="7"/>
      <c r="H443" s="7"/>
      <c r="I443" s="7"/>
      <c r="J443" s="7"/>
      <c r="K443" s="7"/>
      <c r="L443" s="7"/>
      <c r="M443" s="7"/>
      <c r="P443" s="162"/>
      <c r="AE443" s="11"/>
      <c r="AF443" s="14"/>
      <c r="AG443" s="169"/>
      <c r="AH443" s="169"/>
      <c r="AI443" s="169"/>
      <c r="AJ443" s="169"/>
      <c r="AK443" s="169"/>
      <c r="AL443" s="169"/>
      <c r="AM443" s="169"/>
      <c r="AN443" s="169"/>
      <c r="AO443" s="169"/>
      <c r="AP443" s="169"/>
      <c r="AQ443" s="169"/>
      <c r="AR443" s="169"/>
      <c r="AS443" s="169"/>
      <c r="AT443" s="169"/>
      <c r="AU443" s="169"/>
      <c r="AV443" s="169"/>
      <c r="AW443" s="169"/>
      <c r="AX443" s="169"/>
      <c r="AY443" s="169"/>
      <c r="AZ443" s="169"/>
      <c r="BA443" s="169"/>
      <c r="BB443" s="169"/>
      <c r="BC443" s="169"/>
      <c r="BD443" s="169"/>
      <c r="BE443" s="169"/>
      <c r="BF443" s="169"/>
    </row>
    <row r="444" spans="1:58" s="5" customFormat="1" x14ac:dyDescent="0.2">
      <c r="A444" s="9"/>
      <c r="D444" s="7"/>
      <c r="E444" s="7"/>
      <c r="F444" s="7"/>
      <c r="G444" s="7"/>
      <c r="H444" s="7"/>
      <c r="I444" s="7"/>
      <c r="J444" s="7"/>
      <c r="K444" s="7"/>
      <c r="L444" s="7"/>
      <c r="M444" s="7"/>
      <c r="P444" s="162"/>
      <c r="AE444" s="11"/>
      <c r="AF444" s="14"/>
      <c r="AG444" s="169"/>
      <c r="AH444" s="169"/>
      <c r="AI444" s="169"/>
      <c r="AJ444" s="169"/>
      <c r="AK444" s="169"/>
      <c r="AL444" s="169"/>
      <c r="AM444" s="169"/>
      <c r="AN444" s="169"/>
      <c r="AO444" s="169"/>
      <c r="AP444" s="169"/>
      <c r="AQ444" s="169"/>
      <c r="AR444" s="169"/>
      <c r="AS444" s="169"/>
      <c r="AT444" s="169"/>
      <c r="AU444" s="169"/>
      <c r="AV444" s="169"/>
      <c r="AW444" s="169"/>
      <c r="AX444" s="169"/>
      <c r="AY444" s="169"/>
      <c r="AZ444" s="169"/>
      <c r="BA444" s="169"/>
      <c r="BB444" s="169"/>
      <c r="BC444" s="169"/>
      <c r="BD444" s="169"/>
      <c r="BE444" s="169"/>
      <c r="BF444" s="169"/>
    </row>
    <row r="445" spans="1:58" s="5" customFormat="1" x14ac:dyDescent="0.2">
      <c r="A445" s="9"/>
      <c r="D445" s="7"/>
      <c r="E445" s="7"/>
      <c r="F445" s="7"/>
      <c r="G445" s="7"/>
      <c r="H445" s="7"/>
      <c r="I445" s="7"/>
      <c r="J445" s="7"/>
      <c r="K445" s="7"/>
      <c r="L445" s="7"/>
      <c r="M445" s="7"/>
      <c r="P445" s="162"/>
      <c r="AE445" s="11"/>
      <c r="AF445" s="14"/>
      <c r="AG445" s="169"/>
      <c r="AH445" s="169"/>
      <c r="AI445" s="169"/>
      <c r="AJ445" s="169"/>
      <c r="AK445" s="169"/>
      <c r="AL445" s="169"/>
      <c r="AM445" s="169"/>
      <c r="AN445" s="169"/>
      <c r="AO445" s="169"/>
      <c r="AP445" s="169"/>
      <c r="AQ445" s="169"/>
      <c r="AR445" s="169"/>
      <c r="AS445" s="169"/>
      <c r="AT445" s="169"/>
      <c r="AU445" s="169"/>
      <c r="AV445" s="169"/>
      <c r="AW445" s="169"/>
      <c r="AX445" s="169"/>
      <c r="AY445" s="169"/>
      <c r="AZ445" s="169"/>
      <c r="BA445" s="169"/>
      <c r="BB445" s="169"/>
      <c r="BC445" s="169"/>
      <c r="BD445" s="169"/>
      <c r="BE445" s="169"/>
      <c r="BF445" s="169"/>
    </row>
    <row r="446" spans="1:58" s="5" customFormat="1" x14ac:dyDescent="0.2">
      <c r="A446" s="9"/>
      <c r="D446" s="7"/>
      <c r="E446" s="7"/>
      <c r="F446" s="7"/>
      <c r="G446" s="7"/>
      <c r="H446" s="7"/>
      <c r="I446" s="7"/>
      <c r="J446" s="7"/>
      <c r="K446" s="7"/>
      <c r="L446" s="7"/>
      <c r="M446" s="7"/>
      <c r="P446" s="162"/>
      <c r="AE446" s="11"/>
      <c r="AF446" s="14"/>
      <c r="AG446" s="169"/>
      <c r="AH446" s="169"/>
      <c r="AI446" s="169"/>
      <c r="AJ446" s="169"/>
      <c r="AK446" s="169"/>
      <c r="AL446" s="169"/>
      <c r="AM446" s="169"/>
      <c r="AN446" s="169"/>
      <c r="AO446" s="169"/>
      <c r="AP446" s="169"/>
      <c r="AQ446" s="169"/>
      <c r="AR446" s="169"/>
      <c r="AS446" s="169"/>
      <c r="AT446" s="169"/>
      <c r="AU446" s="169"/>
      <c r="AV446" s="169"/>
      <c r="AW446" s="169"/>
      <c r="AX446" s="169"/>
      <c r="AY446" s="169"/>
      <c r="AZ446" s="169"/>
      <c r="BA446" s="169"/>
      <c r="BB446" s="169"/>
      <c r="BC446" s="169"/>
      <c r="BD446" s="169"/>
      <c r="BE446" s="169"/>
      <c r="BF446" s="169"/>
    </row>
    <row r="447" spans="1:58" s="5" customFormat="1" x14ac:dyDescent="0.2">
      <c r="A447" s="9"/>
      <c r="D447" s="7"/>
      <c r="E447" s="7"/>
      <c r="F447" s="7"/>
      <c r="G447" s="7"/>
      <c r="H447" s="7"/>
      <c r="I447" s="7"/>
      <c r="J447" s="7"/>
      <c r="K447" s="7"/>
      <c r="L447" s="7"/>
      <c r="M447" s="7"/>
      <c r="P447" s="162"/>
      <c r="AE447" s="11"/>
      <c r="AF447" s="14"/>
      <c r="AG447" s="169"/>
      <c r="AH447" s="169"/>
      <c r="AI447" s="169"/>
      <c r="AJ447" s="169"/>
      <c r="AK447" s="169"/>
      <c r="AL447" s="169"/>
      <c r="AM447" s="169"/>
      <c r="AN447" s="169"/>
      <c r="AO447" s="169"/>
      <c r="AP447" s="169"/>
      <c r="AQ447" s="169"/>
      <c r="AR447" s="169"/>
      <c r="AS447" s="169"/>
      <c r="AT447" s="169"/>
      <c r="AU447" s="169"/>
      <c r="AV447" s="169"/>
      <c r="AW447" s="169"/>
      <c r="AX447" s="169"/>
      <c r="AY447" s="169"/>
      <c r="AZ447" s="169"/>
      <c r="BA447" s="169"/>
      <c r="BB447" s="169"/>
      <c r="BC447" s="169"/>
      <c r="BD447" s="169"/>
      <c r="BE447" s="169"/>
      <c r="BF447" s="169"/>
    </row>
    <row r="448" spans="1:58" s="5" customFormat="1" x14ac:dyDescent="0.2">
      <c r="A448" s="9"/>
      <c r="D448" s="7"/>
      <c r="E448" s="7"/>
      <c r="F448" s="7"/>
      <c r="G448" s="7"/>
      <c r="H448" s="7"/>
      <c r="I448" s="7"/>
      <c r="J448" s="7"/>
      <c r="K448" s="7"/>
      <c r="L448" s="7"/>
      <c r="M448" s="7"/>
      <c r="P448" s="162"/>
      <c r="AE448" s="11"/>
      <c r="AF448" s="14"/>
      <c r="AG448" s="169"/>
      <c r="AH448" s="169"/>
      <c r="AI448" s="169"/>
      <c r="AJ448" s="169"/>
      <c r="AK448" s="169"/>
      <c r="AL448" s="169"/>
      <c r="AM448" s="169"/>
      <c r="AN448" s="169"/>
      <c r="AO448" s="169"/>
      <c r="AP448" s="169"/>
      <c r="AQ448" s="169"/>
      <c r="AR448" s="169"/>
      <c r="AS448" s="169"/>
      <c r="AT448" s="169"/>
      <c r="AU448" s="169"/>
      <c r="AV448" s="169"/>
      <c r="AW448" s="169"/>
      <c r="AX448" s="169"/>
      <c r="AY448" s="169"/>
      <c r="AZ448" s="169"/>
      <c r="BA448" s="169"/>
      <c r="BB448" s="169"/>
      <c r="BC448" s="169"/>
      <c r="BD448" s="169"/>
      <c r="BE448" s="169"/>
      <c r="BF448" s="169"/>
    </row>
    <row r="449" spans="1:58" s="5" customFormat="1" x14ac:dyDescent="0.2">
      <c r="A449" s="9"/>
      <c r="D449" s="7"/>
      <c r="E449" s="7"/>
      <c r="F449" s="7"/>
      <c r="G449" s="7"/>
      <c r="H449" s="7"/>
      <c r="I449" s="7"/>
      <c r="J449" s="7"/>
      <c r="K449" s="7"/>
      <c r="L449" s="7"/>
      <c r="M449" s="7"/>
      <c r="P449" s="162"/>
      <c r="AE449" s="11"/>
      <c r="AF449" s="14"/>
      <c r="AG449" s="169"/>
      <c r="AH449" s="169"/>
      <c r="AI449" s="169"/>
      <c r="AJ449" s="169"/>
      <c r="AK449" s="169"/>
      <c r="AL449" s="169"/>
      <c r="AM449" s="169"/>
      <c r="AN449" s="169"/>
      <c r="AO449" s="169"/>
      <c r="AP449" s="169"/>
      <c r="AQ449" s="169"/>
      <c r="AR449" s="169"/>
      <c r="AS449" s="169"/>
      <c r="AT449" s="169"/>
      <c r="AU449" s="169"/>
      <c r="AV449" s="169"/>
      <c r="AW449" s="169"/>
      <c r="AX449" s="169"/>
      <c r="AY449" s="169"/>
      <c r="AZ449" s="169"/>
      <c r="BA449" s="169"/>
      <c r="BB449" s="169"/>
      <c r="BC449" s="169"/>
      <c r="BD449" s="169"/>
      <c r="BE449" s="169"/>
      <c r="BF449" s="169"/>
    </row>
    <row r="450" spans="1:58" s="5" customFormat="1" x14ac:dyDescent="0.2">
      <c r="A450" s="9"/>
      <c r="D450" s="7"/>
      <c r="E450" s="7"/>
      <c r="F450" s="7"/>
      <c r="G450" s="7"/>
      <c r="H450" s="7"/>
      <c r="I450" s="7"/>
      <c r="J450" s="7"/>
      <c r="K450" s="7"/>
      <c r="L450" s="7"/>
      <c r="M450" s="7"/>
      <c r="P450" s="162"/>
      <c r="AE450" s="11"/>
      <c r="AF450" s="14"/>
      <c r="AG450" s="169"/>
      <c r="AH450" s="169"/>
      <c r="AI450" s="169"/>
      <c r="AJ450" s="169"/>
      <c r="AK450" s="169"/>
      <c r="AL450" s="169"/>
      <c r="AM450" s="169"/>
      <c r="AN450" s="169"/>
      <c r="AO450" s="169"/>
      <c r="AP450" s="169"/>
      <c r="AQ450" s="169"/>
      <c r="AR450" s="169"/>
      <c r="AS450" s="169"/>
      <c r="AT450" s="169"/>
      <c r="AU450" s="169"/>
      <c r="AV450" s="169"/>
      <c r="AW450" s="169"/>
      <c r="AX450" s="169"/>
      <c r="AY450" s="169"/>
      <c r="AZ450" s="169"/>
      <c r="BA450" s="169"/>
      <c r="BB450" s="169"/>
      <c r="BC450" s="169"/>
      <c r="BD450" s="169"/>
      <c r="BE450" s="169"/>
      <c r="BF450" s="169"/>
    </row>
    <row r="451" spans="1:58" s="5" customFormat="1" x14ac:dyDescent="0.2">
      <c r="A451" s="9"/>
      <c r="D451" s="7"/>
      <c r="E451" s="7"/>
      <c r="F451" s="7"/>
      <c r="G451" s="7"/>
      <c r="H451" s="7"/>
      <c r="I451" s="7"/>
      <c r="J451" s="7"/>
      <c r="K451" s="7"/>
      <c r="L451" s="7"/>
      <c r="M451" s="7"/>
      <c r="P451" s="162"/>
      <c r="AE451" s="11"/>
      <c r="AF451" s="14"/>
      <c r="AG451" s="169"/>
      <c r="AH451" s="169"/>
      <c r="AI451" s="169"/>
      <c r="AJ451" s="169"/>
      <c r="AK451" s="169"/>
      <c r="AL451" s="169"/>
      <c r="AM451" s="169"/>
      <c r="AN451" s="169"/>
      <c r="AO451" s="169"/>
      <c r="AP451" s="169"/>
      <c r="AQ451" s="169"/>
      <c r="AR451" s="169"/>
      <c r="AS451" s="169"/>
      <c r="AT451" s="169"/>
      <c r="AU451" s="169"/>
      <c r="AV451" s="169"/>
      <c r="AW451" s="169"/>
      <c r="AX451" s="169"/>
      <c r="AY451" s="169"/>
      <c r="AZ451" s="169"/>
      <c r="BA451" s="169"/>
      <c r="BB451" s="169"/>
      <c r="BC451" s="169"/>
      <c r="BD451" s="169"/>
      <c r="BE451" s="169"/>
      <c r="BF451" s="169"/>
    </row>
    <row r="452" spans="1:58" s="5" customFormat="1" x14ac:dyDescent="0.2">
      <c r="A452" s="9"/>
      <c r="D452" s="7"/>
      <c r="E452" s="7"/>
      <c r="F452" s="7"/>
      <c r="G452" s="7"/>
      <c r="H452" s="7"/>
      <c r="I452" s="7"/>
      <c r="J452" s="7"/>
      <c r="K452" s="7"/>
      <c r="L452" s="7"/>
      <c r="M452" s="7"/>
      <c r="P452" s="162"/>
      <c r="AE452" s="11"/>
      <c r="AF452" s="14"/>
      <c r="AG452" s="169"/>
      <c r="AH452" s="169"/>
      <c r="AI452" s="169"/>
      <c r="AJ452" s="169"/>
      <c r="AK452" s="169"/>
      <c r="AL452" s="169"/>
      <c r="AM452" s="169"/>
      <c r="AN452" s="169"/>
      <c r="AO452" s="169"/>
      <c r="AP452" s="169"/>
      <c r="AQ452" s="169"/>
      <c r="AR452" s="169"/>
      <c r="AS452" s="169"/>
      <c r="AT452" s="169"/>
      <c r="AU452" s="169"/>
      <c r="AV452" s="169"/>
      <c r="AW452" s="169"/>
      <c r="AX452" s="169"/>
      <c r="AY452" s="169"/>
      <c r="AZ452" s="169"/>
      <c r="BA452" s="169"/>
      <c r="BB452" s="169"/>
      <c r="BC452" s="169"/>
      <c r="BD452" s="169"/>
      <c r="BE452" s="169"/>
      <c r="BF452" s="169"/>
    </row>
    <row r="453" spans="1:58" s="5" customFormat="1" x14ac:dyDescent="0.2">
      <c r="A453" s="9"/>
      <c r="D453" s="7"/>
      <c r="E453" s="7"/>
      <c r="F453" s="7"/>
      <c r="G453" s="7"/>
      <c r="H453" s="7"/>
      <c r="I453" s="7"/>
      <c r="J453" s="7"/>
      <c r="K453" s="7"/>
      <c r="L453" s="7"/>
      <c r="M453" s="7"/>
      <c r="P453" s="162"/>
      <c r="AE453" s="11"/>
      <c r="AF453" s="14"/>
      <c r="AG453" s="169"/>
      <c r="AH453" s="169"/>
      <c r="AI453" s="169"/>
      <c r="AJ453" s="169"/>
      <c r="AK453" s="169"/>
      <c r="AL453" s="169"/>
      <c r="AM453" s="169"/>
      <c r="AN453" s="169"/>
      <c r="AO453" s="169"/>
      <c r="AP453" s="169"/>
      <c r="AQ453" s="169"/>
      <c r="AR453" s="169"/>
      <c r="AS453" s="169"/>
      <c r="AT453" s="169"/>
      <c r="AU453" s="169"/>
      <c r="AV453" s="169"/>
      <c r="AW453" s="169"/>
      <c r="AX453" s="169"/>
      <c r="AY453" s="169"/>
      <c r="AZ453" s="169"/>
      <c r="BA453" s="169"/>
      <c r="BB453" s="169"/>
      <c r="BC453" s="169"/>
      <c r="BD453" s="169"/>
      <c r="BE453" s="169"/>
      <c r="BF453" s="169"/>
    </row>
    <row r="454" spans="1:58" s="5" customFormat="1" x14ac:dyDescent="0.2">
      <c r="A454" s="9"/>
      <c r="D454" s="7"/>
      <c r="E454" s="7"/>
      <c r="F454" s="7"/>
      <c r="G454" s="7"/>
      <c r="H454" s="7"/>
      <c r="I454" s="7"/>
      <c r="J454" s="7"/>
      <c r="K454" s="7"/>
      <c r="L454" s="7"/>
      <c r="M454" s="7"/>
      <c r="P454" s="162"/>
      <c r="AE454" s="11"/>
      <c r="AF454" s="14"/>
      <c r="AG454" s="169"/>
      <c r="AH454" s="169"/>
      <c r="AI454" s="169"/>
      <c r="AJ454" s="169"/>
      <c r="AK454" s="169"/>
      <c r="AL454" s="169"/>
      <c r="AM454" s="169"/>
      <c r="AN454" s="169"/>
      <c r="AO454" s="169"/>
      <c r="AP454" s="169"/>
      <c r="AQ454" s="169"/>
      <c r="AR454" s="169"/>
      <c r="AS454" s="169"/>
      <c r="AT454" s="169"/>
      <c r="AU454" s="169"/>
      <c r="AV454" s="169"/>
      <c r="AW454" s="169"/>
      <c r="AX454" s="169"/>
      <c r="AY454" s="169"/>
      <c r="AZ454" s="169"/>
      <c r="BA454" s="169"/>
      <c r="BB454" s="169"/>
      <c r="BC454" s="169"/>
      <c r="BD454" s="169"/>
      <c r="BE454" s="169"/>
      <c r="BF454" s="169"/>
    </row>
    <row r="455" spans="1:58" s="5" customFormat="1" x14ac:dyDescent="0.2">
      <c r="A455" s="9"/>
      <c r="D455" s="7"/>
      <c r="E455" s="7"/>
      <c r="F455" s="7"/>
      <c r="G455" s="7"/>
      <c r="H455" s="7"/>
      <c r="I455" s="7"/>
      <c r="J455" s="7"/>
      <c r="K455" s="7"/>
      <c r="L455" s="7"/>
      <c r="M455" s="7"/>
      <c r="P455" s="162"/>
      <c r="AE455" s="11"/>
      <c r="AF455" s="14"/>
      <c r="AG455" s="169"/>
      <c r="AH455" s="169"/>
      <c r="AI455" s="169"/>
      <c r="AJ455" s="169"/>
      <c r="AK455" s="169"/>
      <c r="AL455" s="169"/>
      <c r="AM455" s="169"/>
      <c r="AN455" s="169"/>
      <c r="AO455" s="169"/>
      <c r="AP455" s="169"/>
      <c r="AQ455" s="169"/>
      <c r="AR455" s="169"/>
      <c r="AS455" s="169"/>
      <c r="AT455" s="169"/>
      <c r="AU455" s="169"/>
      <c r="AV455" s="169"/>
      <c r="AW455" s="169"/>
      <c r="AX455" s="169"/>
      <c r="AY455" s="169"/>
      <c r="AZ455" s="169"/>
      <c r="BA455" s="169"/>
      <c r="BB455" s="169"/>
      <c r="BC455" s="169"/>
      <c r="BD455" s="169"/>
      <c r="BE455" s="169"/>
      <c r="BF455" s="169"/>
    </row>
    <row r="456" spans="1:58" s="5" customFormat="1" x14ac:dyDescent="0.2">
      <c r="A456" s="9"/>
      <c r="D456" s="7"/>
      <c r="E456" s="7"/>
      <c r="F456" s="7"/>
      <c r="G456" s="7"/>
      <c r="H456" s="7"/>
      <c r="I456" s="7"/>
      <c r="J456" s="7"/>
      <c r="K456" s="7"/>
      <c r="L456" s="7"/>
      <c r="M456" s="7"/>
      <c r="P456" s="162"/>
      <c r="AE456" s="11"/>
      <c r="AF456" s="14"/>
      <c r="AG456" s="169"/>
      <c r="AH456" s="169"/>
      <c r="AI456" s="169"/>
      <c r="AJ456" s="169"/>
      <c r="AK456" s="169"/>
      <c r="AL456" s="169"/>
      <c r="AM456" s="169"/>
      <c r="AN456" s="169"/>
      <c r="AO456" s="169"/>
      <c r="AP456" s="169"/>
      <c r="AQ456" s="169"/>
      <c r="AR456" s="169"/>
      <c r="AS456" s="169"/>
      <c r="AT456" s="169"/>
      <c r="AU456" s="169"/>
      <c r="AV456" s="169"/>
      <c r="AW456" s="169"/>
      <c r="AX456" s="169"/>
      <c r="AY456" s="169"/>
      <c r="AZ456" s="169"/>
      <c r="BA456" s="169"/>
      <c r="BB456" s="169"/>
      <c r="BC456" s="169"/>
      <c r="BD456" s="169"/>
      <c r="BE456" s="169"/>
      <c r="BF456" s="169"/>
    </row>
    <row r="457" spans="1:58" s="5" customFormat="1" x14ac:dyDescent="0.2">
      <c r="A457" s="9"/>
      <c r="D457" s="7"/>
      <c r="E457" s="7"/>
      <c r="F457" s="7"/>
      <c r="G457" s="7"/>
      <c r="H457" s="7"/>
      <c r="I457" s="7"/>
      <c r="J457" s="7"/>
      <c r="K457" s="7"/>
      <c r="L457" s="7"/>
      <c r="M457" s="7"/>
      <c r="P457" s="162"/>
      <c r="AE457" s="11"/>
      <c r="AF457" s="14"/>
      <c r="AG457" s="169"/>
      <c r="AH457" s="169"/>
      <c r="AI457" s="169"/>
      <c r="AJ457" s="169"/>
      <c r="AK457" s="169"/>
      <c r="AL457" s="169"/>
      <c r="AM457" s="169"/>
      <c r="AN457" s="169"/>
      <c r="AO457" s="169"/>
      <c r="AP457" s="169"/>
      <c r="AQ457" s="169"/>
      <c r="AR457" s="169"/>
      <c r="AS457" s="169"/>
      <c r="AT457" s="169"/>
      <c r="AU457" s="169"/>
      <c r="AV457" s="169"/>
      <c r="AW457" s="169"/>
      <c r="AX457" s="169"/>
      <c r="AY457" s="169"/>
      <c r="AZ457" s="169"/>
      <c r="BA457" s="169"/>
      <c r="BB457" s="169"/>
      <c r="BC457" s="169"/>
      <c r="BD457" s="169"/>
      <c r="BE457" s="169"/>
      <c r="BF457" s="169"/>
    </row>
    <row r="458" spans="1:58" s="5" customFormat="1" x14ac:dyDescent="0.2">
      <c r="A458" s="9"/>
      <c r="D458" s="7"/>
      <c r="E458" s="7"/>
      <c r="F458" s="7"/>
      <c r="G458" s="7"/>
      <c r="H458" s="7"/>
      <c r="I458" s="7"/>
      <c r="J458" s="7"/>
      <c r="K458" s="7"/>
      <c r="L458" s="7"/>
      <c r="M458" s="7"/>
      <c r="P458" s="162"/>
      <c r="AE458" s="11"/>
      <c r="AF458" s="14"/>
      <c r="AG458" s="169"/>
      <c r="AH458" s="169"/>
      <c r="AI458" s="169"/>
      <c r="AJ458" s="169"/>
      <c r="AK458" s="169"/>
      <c r="AL458" s="169"/>
      <c r="AM458" s="169"/>
      <c r="AN458" s="169"/>
      <c r="AO458" s="169"/>
      <c r="AP458" s="169"/>
      <c r="AQ458" s="169"/>
      <c r="AR458" s="169"/>
      <c r="AS458" s="169"/>
      <c r="AT458" s="169"/>
      <c r="AU458" s="169"/>
      <c r="AV458" s="169"/>
      <c r="AW458" s="169"/>
      <c r="AX458" s="169"/>
      <c r="AY458" s="169"/>
      <c r="AZ458" s="169"/>
      <c r="BA458" s="169"/>
      <c r="BB458" s="169"/>
      <c r="BC458" s="169"/>
      <c r="BD458" s="169"/>
      <c r="BE458" s="169"/>
      <c r="BF458" s="169"/>
    </row>
    <row r="459" spans="1:58" s="5" customFormat="1" x14ac:dyDescent="0.2">
      <c r="A459" s="9"/>
      <c r="D459" s="7"/>
      <c r="E459" s="7"/>
      <c r="F459" s="7"/>
      <c r="G459" s="7"/>
      <c r="H459" s="7"/>
      <c r="I459" s="7"/>
      <c r="J459" s="7"/>
      <c r="K459" s="7"/>
      <c r="L459" s="7"/>
      <c r="M459" s="7"/>
      <c r="P459" s="162"/>
      <c r="AE459" s="11"/>
      <c r="AF459" s="14"/>
      <c r="AG459" s="169"/>
      <c r="AH459" s="169"/>
      <c r="AI459" s="169"/>
      <c r="AJ459" s="169"/>
      <c r="AK459" s="169"/>
      <c r="AL459" s="169"/>
      <c r="AM459" s="169"/>
      <c r="AN459" s="169"/>
      <c r="AO459" s="169"/>
      <c r="AP459" s="169"/>
      <c r="AQ459" s="169"/>
      <c r="AR459" s="169"/>
      <c r="AS459" s="169"/>
      <c r="AT459" s="169"/>
      <c r="AU459" s="169"/>
      <c r="AV459" s="169"/>
      <c r="AW459" s="169"/>
      <c r="AX459" s="169"/>
      <c r="AY459" s="169"/>
      <c r="AZ459" s="169"/>
      <c r="BA459" s="169"/>
      <c r="BB459" s="169"/>
      <c r="BC459" s="169"/>
      <c r="BD459" s="169"/>
      <c r="BE459" s="169"/>
      <c r="BF459" s="169"/>
    </row>
    <row r="460" spans="1:58" s="5" customFormat="1" x14ac:dyDescent="0.2">
      <c r="A460" s="9"/>
      <c r="D460" s="7"/>
      <c r="E460" s="7"/>
      <c r="F460" s="7"/>
      <c r="G460" s="7"/>
      <c r="H460" s="7"/>
      <c r="I460" s="7"/>
      <c r="J460" s="7"/>
      <c r="K460" s="7"/>
      <c r="L460" s="7"/>
      <c r="M460" s="7"/>
      <c r="P460" s="162"/>
      <c r="AE460" s="11"/>
      <c r="AF460" s="14"/>
      <c r="AG460" s="169"/>
      <c r="AH460" s="169"/>
      <c r="AI460" s="169"/>
      <c r="AJ460" s="169"/>
      <c r="AK460" s="169"/>
      <c r="AL460" s="169"/>
      <c r="AM460" s="169"/>
      <c r="AN460" s="169"/>
      <c r="AO460" s="169"/>
      <c r="AP460" s="169"/>
      <c r="AQ460" s="169"/>
      <c r="AR460" s="169"/>
      <c r="AS460" s="169"/>
      <c r="AT460" s="169"/>
      <c r="AU460" s="169"/>
      <c r="AV460" s="169"/>
      <c r="AW460" s="169"/>
      <c r="AX460" s="169"/>
      <c r="AY460" s="169"/>
      <c r="AZ460" s="169"/>
      <c r="BA460" s="169"/>
      <c r="BB460" s="169"/>
      <c r="BC460" s="169"/>
      <c r="BD460" s="169"/>
      <c r="BE460" s="169"/>
      <c r="BF460" s="169"/>
    </row>
    <row r="461" spans="1:58" s="5" customFormat="1" x14ac:dyDescent="0.2">
      <c r="A461" s="9"/>
      <c r="D461" s="7"/>
      <c r="E461" s="7"/>
      <c r="F461" s="7"/>
      <c r="G461" s="7"/>
      <c r="H461" s="7"/>
      <c r="I461" s="7"/>
      <c r="J461" s="7"/>
      <c r="K461" s="7"/>
      <c r="L461" s="7"/>
      <c r="M461" s="7"/>
      <c r="P461" s="162"/>
      <c r="AE461" s="11"/>
      <c r="AF461" s="14"/>
      <c r="AG461" s="169"/>
      <c r="AH461" s="169"/>
      <c r="AI461" s="169"/>
      <c r="AJ461" s="169"/>
      <c r="AK461" s="169"/>
      <c r="AL461" s="169"/>
      <c r="AM461" s="169"/>
      <c r="AN461" s="169"/>
      <c r="AO461" s="169"/>
      <c r="AP461" s="169"/>
      <c r="AQ461" s="169"/>
      <c r="AR461" s="169"/>
      <c r="AS461" s="169"/>
      <c r="AT461" s="169"/>
      <c r="AU461" s="169"/>
      <c r="AV461" s="169"/>
      <c r="AW461" s="169"/>
      <c r="AX461" s="169"/>
      <c r="AY461" s="169"/>
      <c r="AZ461" s="169"/>
      <c r="BA461" s="169"/>
      <c r="BB461" s="169"/>
      <c r="BC461" s="169"/>
      <c r="BD461" s="169"/>
      <c r="BE461" s="169"/>
      <c r="BF461" s="169"/>
    </row>
    <row r="462" spans="1:58" s="5" customFormat="1" x14ac:dyDescent="0.2">
      <c r="A462" s="9"/>
      <c r="D462" s="7"/>
      <c r="E462" s="7"/>
      <c r="F462" s="7"/>
      <c r="G462" s="7"/>
      <c r="H462" s="7"/>
      <c r="I462" s="7"/>
      <c r="J462" s="7"/>
      <c r="K462" s="7"/>
      <c r="L462" s="7"/>
      <c r="M462" s="7"/>
      <c r="P462" s="162"/>
      <c r="AE462" s="11"/>
      <c r="AF462" s="14"/>
      <c r="AG462" s="169"/>
      <c r="AH462" s="169"/>
      <c r="AI462" s="169"/>
      <c r="AJ462" s="169"/>
      <c r="AK462" s="169"/>
      <c r="AL462" s="169"/>
      <c r="AM462" s="169"/>
      <c r="AN462" s="169"/>
      <c r="AO462" s="169"/>
      <c r="AP462" s="169"/>
      <c r="AQ462" s="169"/>
      <c r="AR462" s="169"/>
      <c r="AS462" s="169"/>
      <c r="AT462" s="169"/>
      <c r="AU462" s="169"/>
      <c r="AV462" s="169"/>
      <c r="AW462" s="169"/>
      <c r="AX462" s="169"/>
      <c r="AY462" s="169"/>
      <c r="AZ462" s="169"/>
      <c r="BA462" s="169"/>
      <c r="BB462" s="169"/>
      <c r="BC462" s="169"/>
      <c r="BD462" s="169"/>
      <c r="BE462" s="169"/>
      <c r="BF462" s="169"/>
    </row>
    <row r="463" spans="1:58" s="5" customFormat="1" x14ac:dyDescent="0.2">
      <c r="A463" s="9"/>
      <c r="D463" s="7"/>
      <c r="E463" s="7"/>
      <c r="F463" s="7"/>
      <c r="G463" s="7"/>
      <c r="H463" s="7"/>
      <c r="I463" s="7"/>
      <c r="J463" s="7"/>
      <c r="K463" s="7"/>
      <c r="L463" s="7"/>
      <c r="M463" s="7"/>
      <c r="P463" s="162"/>
      <c r="AE463" s="11"/>
      <c r="AF463" s="14"/>
      <c r="AG463" s="169"/>
      <c r="AH463" s="169"/>
      <c r="AI463" s="169"/>
      <c r="AJ463" s="169"/>
      <c r="AK463" s="169"/>
      <c r="AL463" s="169"/>
      <c r="AM463" s="169"/>
      <c r="AN463" s="169"/>
      <c r="AO463" s="169"/>
      <c r="AP463" s="169"/>
      <c r="AQ463" s="169"/>
      <c r="AR463" s="169"/>
      <c r="AS463" s="169"/>
      <c r="AT463" s="169"/>
      <c r="AU463" s="169"/>
      <c r="AV463" s="169"/>
      <c r="AW463" s="169"/>
      <c r="AX463" s="169"/>
      <c r="AY463" s="169"/>
      <c r="AZ463" s="169"/>
      <c r="BA463" s="169"/>
      <c r="BB463" s="169"/>
      <c r="BC463" s="169"/>
      <c r="BD463" s="169"/>
      <c r="BE463" s="169"/>
      <c r="BF463" s="169"/>
    </row>
    <row r="464" spans="1:58" s="5" customFormat="1" x14ac:dyDescent="0.2">
      <c r="A464" s="9"/>
      <c r="D464" s="7"/>
      <c r="E464" s="7"/>
      <c r="F464" s="7"/>
      <c r="G464" s="7"/>
      <c r="H464" s="7"/>
      <c r="I464" s="7"/>
      <c r="J464" s="7"/>
      <c r="K464" s="7"/>
      <c r="L464" s="7"/>
      <c r="M464" s="7"/>
      <c r="P464" s="162"/>
      <c r="AE464" s="11"/>
      <c r="AF464" s="14"/>
      <c r="AG464" s="169"/>
      <c r="AH464" s="169"/>
      <c r="AI464" s="169"/>
      <c r="AJ464" s="169"/>
      <c r="AK464" s="169"/>
      <c r="AL464" s="169"/>
      <c r="AM464" s="169"/>
      <c r="AN464" s="169"/>
      <c r="AO464" s="169"/>
      <c r="AP464" s="169"/>
      <c r="AQ464" s="169"/>
      <c r="AR464" s="169"/>
      <c r="AS464" s="169"/>
      <c r="AT464" s="169"/>
      <c r="AU464" s="169"/>
      <c r="AV464" s="169"/>
      <c r="AW464" s="169"/>
      <c r="AX464" s="169"/>
      <c r="AY464" s="169"/>
      <c r="AZ464" s="169"/>
      <c r="BA464" s="169"/>
      <c r="BB464" s="169"/>
      <c r="BC464" s="169"/>
      <c r="BD464" s="169"/>
      <c r="BE464" s="169"/>
      <c r="BF464" s="169"/>
    </row>
    <row r="465" spans="1:58" s="5" customFormat="1" x14ac:dyDescent="0.2">
      <c r="A465" s="9"/>
      <c r="D465" s="7"/>
      <c r="E465" s="7"/>
      <c r="F465" s="7"/>
      <c r="G465" s="7"/>
      <c r="H465" s="7"/>
      <c r="I465" s="7"/>
      <c r="J465" s="7"/>
      <c r="K465" s="7"/>
      <c r="L465" s="7"/>
      <c r="M465" s="7"/>
      <c r="P465" s="162"/>
      <c r="AE465" s="11"/>
      <c r="AF465" s="14"/>
      <c r="AG465" s="169"/>
      <c r="AH465" s="169"/>
      <c r="AI465" s="169"/>
      <c r="AJ465" s="169"/>
      <c r="AK465" s="169"/>
      <c r="AL465" s="169"/>
      <c r="AM465" s="169"/>
      <c r="AN465" s="169"/>
      <c r="AO465" s="169"/>
      <c r="AP465" s="169"/>
      <c r="AQ465" s="169"/>
      <c r="AR465" s="169"/>
      <c r="AS465" s="169"/>
      <c r="AT465" s="169"/>
      <c r="AU465" s="169"/>
      <c r="AV465" s="169"/>
      <c r="AW465" s="169"/>
      <c r="AX465" s="169"/>
      <c r="AY465" s="169"/>
      <c r="AZ465" s="169"/>
      <c r="BA465" s="169"/>
      <c r="BB465" s="169"/>
      <c r="BC465" s="169"/>
      <c r="BD465" s="169"/>
      <c r="BE465" s="169"/>
      <c r="BF465" s="169"/>
    </row>
    <row r="466" spans="1:58" s="5" customFormat="1" x14ac:dyDescent="0.2">
      <c r="A466" s="9"/>
      <c r="D466" s="7"/>
      <c r="E466" s="7"/>
      <c r="F466" s="7"/>
      <c r="G466" s="7"/>
      <c r="H466" s="7"/>
      <c r="I466" s="7"/>
      <c r="J466" s="7"/>
      <c r="K466" s="7"/>
      <c r="L466" s="7"/>
      <c r="M466" s="7"/>
      <c r="P466" s="162"/>
      <c r="AE466" s="11"/>
      <c r="AF466" s="14"/>
      <c r="AG466" s="169"/>
      <c r="AH466" s="169"/>
      <c r="AI466" s="169"/>
      <c r="AJ466" s="169"/>
      <c r="AK466" s="169"/>
      <c r="AL466" s="169"/>
      <c r="AM466" s="169"/>
      <c r="AN466" s="169"/>
      <c r="AO466" s="169"/>
      <c r="AP466" s="169"/>
      <c r="AQ466" s="169"/>
      <c r="AR466" s="169"/>
      <c r="AS466" s="169"/>
      <c r="AT466" s="169"/>
      <c r="AU466" s="169"/>
      <c r="AV466" s="169"/>
      <c r="AW466" s="169"/>
      <c r="AX466" s="169"/>
      <c r="AY466" s="169"/>
      <c r="AZ466" s="169"/>
      <c r="BA466" s="169"/>
      <c r="BB466" s="169"/>
      <c r="BC466" s="169"/>
      <c r="BD466" s="169"/>
      <c r="BE466" s="169"/>
      <c r="BF466" s="169"/>
    </row>
    <row r="467" spans="1:58" s="5" customFormat="1" x14ac:dyDescent="0.2">
      <c r="A467" s="9"/>
      <c r="D467" s="7"/>
      <c r="E467" s="7"/>
      <c r="F467" s="7"/>
      <c r="G467" s="7"/>
      <c r="H467" s="7"/>
      <c r="I467" s="7"/>
      <c r="J467" s="7"/>
      <c r="K467" s="7"/>
      <c r="L467" s="7"/>
      <c r="M467" s="7"/>
      <c r="P467" s="162"/>
      <c r="AE467" s="11"/>
      <c r="AF467" s="14"/>
      <c r="AG467" s="169"/>
      <c r="AH467" s="169"/>
      <c r="AI467" s="169"/>
      <c r="AJ467" s="169"/>
      <c r="AK467" s="169"/>
      <c r="AL467" s="169"/>
      <c r="AM467" s="169"/>
      <c r="AN467" s="169"/>
      <c r="AO467" s="169"/>
      <c r="AP467" s="169"/>
      <c r="AQ467" s="169"/>
      <c r="AR467" s="169"/>
      <c r="AS467" s="169"/>
      <c r="AT467" s="169"/>
      <c r="AU467" s="169"/>
      <c r="AV467" s="169"/>
      <c r="AW467" s="169"/>
      <c r="AX467" s="169"/>
      <c r="AY467" s="169"/>
      <c r="AZ467" s="169"/>
      <c r="BA467" s="169"/>
      <c r="BB467" s="169"/>
      <c r="BC467" s="169"/>
      <c r="BD467" s="169"/>
      <c r="BE467" s="169"/>
      <c r="BF467" s="169"/>
    </row>
    <row r="468" spans="1:58" s="5" customFormat="1" x14ac:dyDescent="0.2">
      <c r="A468" s="9"/>
      <c r="D468" s="7"/>
      <c r="E468" s="7"/>
      <c r="F468" s="7"/>
      <c r="G468" s="7"/>
      <c r="H468" s="7"/>
      <c r="I468" s="7"/>
      <c r="J468" s="7"/>
      <c r="K468" s="7"/>
      <c r="L468" s="7"/>
      <c r="M468" s="7"/>
      <c r="P468" s="162"/>
      <c r="AE468" s="11"/>
      <c r="AF468" s="14"/>
      <c r="AG468" s="169"/>
      <c r="AH468" s="169"/>
      <c r="AI468" s="169"/>
      <c r="AJ468" s="169"/>
      <c r="AK468" s="169"/>
      <c r="AL468" s="169"/>
      <c r="AM468" s="169"/>
      <c r="AN468" s="169"/>
      <c r="AO468" s="169"/>
      <c r="AP468" s="169"/>
      <c r="AQ468" s="169"/>
      <c r="AR468" s="169"/>
      <c r="AS468" s="169"/>
      <c r="AT468" s="169"/>
      <c r="AU468" s="169"/>
      <c r="AV468" s="169"/>
      <c r="AW468" s="169"/>
      <c r="AX468" s="169"/>
      <c r="AY468" s="169"/>
      <c r="AZ468" s="169"/>
      <c r="BA468" s="169"/>
      <c r="BB468" s="169"/>
      <c r="BC468" s="169"/>
      <c r="BD468" s="169"/>
      <c r="BE468" s="169"/>
      <c r="BF468" s="169"/>
    </row>
    <row r="469" spans="1:58" s="5" customFormat="1" x14ac:dyDescent="0.2">
      <c r="A469" s="9"/>
      <c r="D469" s="7"/>
      <c r="E469" s="7"/>
      <c r="F469" s="7"/>
      <c r="G469" s="7"/>
      <c r="H469" s="7"/>
      <c r="I469" s="7"/>
      <c r="J469" s="7"/>
      <c r="K469" s="7"/>
      <c r="L469" s="7"/>
      <c r="M469" s="7"/>
      <c r="P469" s="162"/>
      <c r="AE469" s="11"/>
      <c r="AF469" s="14"/>
      <c r="AG469" s="169"/>
      <c r="AH469" s="169"/>
      <c r="AI469" s="169"/>
      <c r="AJ469" s="169"/>
      <c r="AK469" s="169"/>
      <c r="AL469" s="169"/>
      <c r="AM469" s="169"/>
      <c r="AN469" s="169"/>
      <c r="AO469" s="169"/>
      <c r="AP469" s="169"/>
      <c r="AQ469" s="169"/>
      <c r="AR469" s="169"/>
      <c r="AS469" s="169"/>
      <c r="AT469" s="169"/>
      <c r="AU469" s="169"/>
      <c r="AV469" s="169"/>
      <c r="AW469" s="169"/>
      <c r="AX469" s="169"/>
      <c r="AY469" s="169"/>
      <c r="AZ469" s="169"/>
      <c r="BA469" s="169"/>
      <c r="BB469" s="169"/>
      <c r="BC469" s="169"/>
      <c r="BD469" s="169"/>
      <c r="BE469" s="169"/>
      <c r="BF469" s="169"/>
    </row>
    <row r="470" spans="1:58" s="5" customFormat="1" x14ac:dyDescent="0.2">
      <c r="A470" s="9"/>
      <c r="D470" s="7"/>
      <c r="E470" s="7"/>
      <c r="F470" s="7"/>
      <c r="G470" s="7"/>
      <c r="H470" s="7"/>
      <c r="I470" s="7"/>
      <c r="J470" s="7"/>
      <c r="K470" s="7"/>
      <c r="L470" s="7"/>
      <c r="M470" s="7"/>
      <c r="P470" s="162"/>
      <c r="AE470" s="11"/>
      <c r="AF470" s="14"/>
      <c r="AG470" s="169"/>
      <c r="AH470" s="169"/>
      <c r="AI470" s="169"/>
      <c r="AJ470" s="169"/>
      <c r="AK470" s="169"/>
      <c r="AL470" s="169"/>
      <c r="AM470" s="169"/>
      <c r="AN470" s="169"/>
      <c r="AO470" s="169"/>
      <c r="AP470" s="169"/>
      <c r="AQ470" s="169"/>
      <c r="AR470" s="169"/>
      <c r="AS470" s="169"/>
      <c r="AT470" s="169"/>
      <c r="AU470" s="169"/>
      <c r="AV470" s="169"/>
      <c r="AW470" s="169"/>
      <c r="AX470" s="169"/>
      <c r="AY470" s="169"/>
      <c r="AZ470" s="169"/>
      <c r="BA470" s="169"/>
      <c r="BB470" s="169"/>
      <c r="BC470" s="169"/>
      <c r="BD470" s="169"/>
      <c r="BE470" s="169"/>
      <c r="BF470" s="169"/>
    </row>
    <row r="471" spans="1:58" s="5" customFormat="1" x14ac:dyDescent="0.2">
      <c r="A471" s="9"/>
      <c r="D471" s="7"/>
      <c r="E471" s="7"/>
      <c r="F471" s="7"/>
      <c r="G471" s="7"/>
      <c r="H471" s="7"/>
      <c r="I471" s="7"/>
      <c r="J471" s="7"/>
      <c r="K471" s="7"/>
      <c r="L471" s="7"/>
      <c r="M471" s="7"/>
      <c r="P471" s="162"/>
      <c r="AE471" s="11"/>
      <c r="AF471" s="14"/>
      <c r="AG471" s="169"/>
      <c r="AH471" s="169"/>
      <c r="AI471" s="169"/>
      <c r="AJ471" s="169"/>
      <c r="AK471" s="169"/>
      <c r="AL471" s="169"/>
      <c r="AM471" s="169"/>
      <c r="AN471" s="169"/>
      <c r="AO471" s="169"/>
      <c r="AP471" s="169"/>
      <c r="AQ471" s="169"/>
      <c r="AR471" s="169"/>
      <c r="AS471" s="169"/>
      <c r="AT471" s="169"/>
      <c r="AU471" s="169"/>
      <c r="AV471" s="169"/>
      <c r="AW471" s="169"/>
      <c r="AX471" s="169"/>
      <c r="AY471" s="169"/>
      <c r="AZ471" s="169"/>
      <c r="BA471" s="169"/>
      <c r="BB471" s="169"/>
      <c r="BC471" s="169"/>
      <c r="BD471" s="169"/>
      <c r="BE471" s="169"/>
      <c r="BF471" s="169"/>
    </row>
    <row r="472" spans="1:58" s="5" customFormat="1" x14ac:dyDescent="0.2">
      <c r="A472" s="9"/>
      <c r="D472" s="7"/>
      <c r="E472" s="7"/>
      <c r="F472" s="7"/>
      <c r="G472" s="7"/>
      <c r="H472" s="7"/>
      <c r="I472" s="7"/>
      <c r="J472" s="7"/>
      <c r="K472" s="7"/>
      <c r="L472" s="7"/>
      <c r="M472" s="7"/>
      <c r="P472" s="162"/>
      <c r="AE472" s="11"/>
      <c r="AF472" s="14"/>
      <c r="AG472" s="169"/>
      <c r="AH472" s="169"/>
      <c r="AI472" s="169"/>
      <c r="AJ472" s="169"/>
      <c r="AK472" s="169"/>
      <c r="AL472" s="169"/>
      <c r="AM472" s="169"/>
      <c r="AN472" s="169"/>
      <c r="AO472" s="169"/>
      <c r="AP472" s="169"/>
      <c r="AQ472" s="169"/>
      <c r="AR472" s="169"/>
      <c r="AS472" s="169"/>
      <c r="AT472" s="169"/>
      <c r="AU472" s="169"/>
      <c r="AV472" s="169"/>
      <c r="AW472" s="169"/>
      <c r="AX472" s="169"/>
      <c r="AY472" s="169"/>
      <c r="AZ472" s="169"/>
      <c r="BA472" s="169"/>
      <c r="BB472" s="169"/>
      <c r="BC472" s="169"/>
      <c r="BD472" s="169"/>
      <c r="BE472" s="169"/>
      <c r="BF472" s="169"/>
    </row>
    <row r="473" spans="1:58" s="5" customFormat="1" x14ac:dyDescent="0.2">
      <c r="A473" s="9"/>
      <c r="D473" s="7"/>
      <c r="E473" s="7"/>
      <c r="F473" s="7"/>
      <c r="G473" s="7"/>
      <c r="H473" s="7"/>
      <c r="I473" s="7"/>
      <c r="J473" s="7"/>
      <c r="K473" s="7"/>
      <c r="L473" s="7"/>
      <c r="M473" s="7"/>
      <c r="P473" s="162"/>
      <c r="AE473" s="11"/>
      <c r="AF473" s="14"/>
      <c r="AG473" s="169"/>
      <c r="AH473" s="169"/>
      <c r="AI473" s="169"/>
      <c r="AJ473" s="169"/>
      <c r="AK473" s="169"/>
      <c r="AL473" s="169"/>
      <c r="AM473" s="169"/>
      <c r="AN473" s="169"/>
      <c r="AO473" s="169"/>
      <c r="AP473" s="169"/>
      <c r="AQ473" s="169"/>
      <c r="AR473" s="169"/>
      <c r="AS473" s="169"/>
      <c r="AT473" s="169"/>
      <c r="AU473" s="169"/>
      <c r="AV473" s="169"/>
      <c r="AW473" s="169"/>
      <c r="AX473" s="169"/>
      <c r="AY473" s="169"/>
      <c r="AZ473" s="169"/>
      <c r="BA473" s="169"/>
      <c r="BB473" s="169"/>
      <c r="BC473" s="169"/>
      <c r="BD473" s="169"/>
      <c r="BE473" s="169"/>
      <c r="BF473" s="169"/>
    </row>
    <row r="474" spans="1:58" s="5" customFormat="1" x14ac:dyDescent="0.2">
      <c r="A474" s="9"/>
      <c r="D474" s="7"/>
      <c r="E474" s="7"/>
      <c r="F474" s="7"/>
      <c r="G474" s="7"/>
      <c r="H474" s="7"/>
      <c r="I474" s="7"/>
      <c r="J474" s="7"/>
      <c r="K474" s="7"/>
      <c r="L474" s="7"/>
      <c r="M474" s="7"/>
      <c r="P474" s="162"/>
      <c r="AE474" s="11"/>
      <c r="AF474" s="14"/>
      <c r="AG474" s="169"/>
      <c r="AH474" s="169"/>
      <c r="AI474" s="169"/>
      <c r="AJ474" s="169"/>
      <c r="AK474" s="169"/>
      <c r="AL474" s="169"/>
      <c r="AM474" s="169"/>
      <c r="AN474" s="169"/>
      <c r="AO474" s="169"/>
      <c r="AP474" s="169"/>
      <c r="AQ474" s="169"/>
      <c r="AR474" s="169"/>
      <c r="AS474" s="169"/>
      <c r="AT474" s="169"/>
      <c r="AU474" s="169"/>
      <c r="AV474" s="169"/>
      <c r="AW474" s="169"/>
      <c r="AX474" s="169"/>
      <c r="AY474" s="169"/>
      <c r="AZ474" s="169"/>
      <c r="BA474" s="169"/>
      <c r="BB474" s="169"/>
      <c r="BC474" s="169"/>
      <c r="BD474" s="169"/>
      <c r="BE474" s="169"/>
      <c r="BF474" s="169"/>
    </row>
    <row r="475" spans="1:58" s="5" customFormat="1" x14ac:dyDescent="0.2">
      <c r="A475" s="9"/>
      <c r="D475" s="7"/>
      <c r="E475" s="7"/>
      <c r="F475" s="7"/>
      <c r="G475" s="7"/>
      <c r="H475" s="7"/>
      <c r="I475" s="7"/>
      <c r="J475" s="7"/>
      <c r="K475" s="7"/>
      <c r="L475" s="7"/>
      <c r="M475" s="7"/>
      <c r="P475" s="162"/>
      <c r="AE475" s="11"/>
      <c r="AF475" s="14"/>
      <c r="AG475" s="169"/>
      <c r="AH475" s="169"/>
      <c r="AI475" s="169"/>
      <c r="AJ475" s="169"/>
      <c r="AK475" s="169"/>
      <c r="AL475" s="169"/>
      <c r="AM475" s="169"/>
      <c r="AN475" s="169"/>
      <c r="AO475" s="169"/>
      <c r="AP475" s="169"/>
      <c r="AQ475" s="169"/>
      <c r="AR475" s="169"/>
      <c r="AS475" s="169"/>
      <c r="AT475" s="169"/>
      <c r="AU475" s="169"/>
      <c r="AV475" s="169"/>
      <c r="AW475" s="169"/>
      <c r="AX475" s="169"/>
      <c r="AY475" s="169"/>
      <c r="AZ475" s="169"/>
      <c r="BA475" s="169"/>
      <c r="BB475" s="169"/>
      <c r="BC475" s="169"/>
      <c r="BD475" s="169"/>
      <c r="BE475" s="169"/>
      <c r="BF475" s="169"/>
    </row>
    <row r="476" spans="1:58" s="5" customFormat="1" x14ac:dyDescent="0.2">
      <c r="A476" s="9"/>
      <c r="D476" s="7"/>
      <c r="E476" s="7"/>
      <c r="F476" s="7"/>
      <c r="G476" s="7"/>
      <c r="H476" s="7"/>
      <c r="I476" s="7"/>
      <c r="J476" s="7"/>
      <c r="K476" s="7"/>
      <c r="L476" s="7"/>
      <c r="M476" s="7"/>
      <c r="P476" s="162"/>
      <c r="AE476" s="11"/>
      <c r="AF476" s="14"/>
      <c r="AG476" s="169"/>
      <c r="AH476" s="169"/>
      <c r="AI476" s="169"/>
      <c r="AJ476" s="169"/>
      <c r="AK476" s="169"/>
      <c r="AL476" s="169"/>
      <c r="AM476" s="169"/>
      <c r="AN476" s="169"/>
      <c r="AO476" s="169"/>
      <c r="AP476" s="169"/>
      <c r="AQ476" s="169"/>
      <c r="AR476" s="169"/>
      <c r="AS476" s="169"/>
      <c r="AT476" s="169"/>
      <c r="AU476" s="169"/>
      <c r="AV476" s="169"/>
      <c r="AW476" s="169"/>
      <c r="AX476" s="169"/>
      <c r="AY476" s="169"/>
      <c r="AZ476" s="169"/>
      <c r="BA476" s="169"/>
      <c r="BB476" s="169"/>
      <c r="BC476" s="169"/>
      <c r="BD476" s="169"/>
      <c r="BE476" s="169"/>
      <c r="BF476" s="169"/>
    </row>
    <row r="477" spans="1:58" s="5" customFormat="1" x14ac:dyDescent="0.2">
      <c r="A477" s="9"/>
      <c r="D477" s="7"/>
      <c r="E477" s="7"/>
      <c r="F477" s="7"/>
      <c r="G477" s="7"/>
      <c r="H477" s="7"/>
      <c r="I477" s="7"/>
      <c r="J477" s="7"/>
      <c r="K477" s="7"/>
      <c r="L477" s="7"/>
      <c r="M477" s="7"/>
      <c r="P477" s="162"/>
      <c r="AE477" s="11"/>
      <c r="AF477" s="14"/>
      <c r="AG477" s="169"/>
      <c r="AH477" s="169"/>
      <c r="AI477" s="169"/>
      <c r="AJ477" s="169"/>
      <c r="AK477" s="169"/>
      <c r="AL477" s="169"/>
      <c r="AM477" s="169"/>
      <c r="AN477" s="169"/>
      <c r="AO477" s="169"/>
      <c r="AP477" s="169"/>
      <c r="AQ477" s="169"/>
      <c r="AR477" s="169"/>
      <c r="AS477" s="169"/>
      <c r="AT477" s="169"/>
      <c r="AU477" s="169"/>
      <c r="AV477" s="169"/>
      <c r="AW477" s="169"/>
      <c r="AX477" s="169"/>
      <c r="AY477" s="169"/>
      <c r="AZ477" s="169"/>
      <c r="BA477" s="169"/>
      <c r="BB477" s="169"/>
      <c r="BC477" s="169"/>
      <c r="BD477" s="169"/>
      <c r="BE477" s="169"/>
      <c r="BF477" s="169"/>
    </row>
    <row r="478" spans="1:58" s="5" customFormat="1" x14ac:dyDescent="0.2">
      <c r="A478" s="9"/>
      <c r="D478" s="7"/>
      <c r="E478" s="7"/>
      <c r="F478" s="7"/>
      <c r="G478" s="7"/>
      <c r="H478" s="7"/>
      <c r="I478" s="7"/>
      <c r="J478" s="7"/>
      <c r="K478" s="7"/>
      <c r="L478" s="7"/>
      <c r="M478" s="7"/>
      <c r="P478" s="162"/>
      <c r="AE478" s="11"/>
      <c r="AF478" s="14"/>
      <c r="AG478" s="169"/>
      <c r="AH478" s="169"/>
      <c r="AI478" s="169"/>
      <c r="AJ478" s="169"/>
      <c r="AK478" s="169"/>
      <c r="AL478" s="169"/>
      <c r="AM478" s="169"/>
      <c r="AN478" s="169"/>
      <c r="AO478" s="169"/>
      <c r="AP478" s="169"/>
      <c r="AQ478" s="169"/>
      <c r="AR478" s="169"/>
      <c r="AS478" s="169"/>
      <c r="AT478" s="169"/>
      <c r="AU478" s="169"/>
      <c r="AV478" s="169"/>
      <c r="AW478" s="169"/>
      <c r="AX478" s="169"/>
      <c r="AY478" s="169"/>
      <c r="AZ478" s="169"/>
      <c r="BA478" s="169"/>
      <c r="BB478" s="169"/>
      <c r="BC478" s="169"/>
      <c r="BD478" s="169"/>
      <c r="BE478" s="169"/>
      <c r="BF478" s="169"/>
    </row>
    <row r="479" spans="1:58" s="5" customFormat="1" x14ac:dyDescent="0.2">
      <c r="A479" s="9"/>
      <c r="D479" s="7"/>
      <c r="E479" s="7"/>
      <c r="F479" s="7"/>
      <c r="G479" s="7"/>
      <c r="H479" s="7"/>
      <c r="I479" s="7"/>
      <c r="J479" s="7"/>
      <c r="K479" s="7"/>
      <c r="L479" s="7"/>
      <c r="M479" s="7"/>
      <c r="P479" s="162"/>
      <c r="AE479" s="11"/>
      <c r="AF479" s="14"/>
      <c r="AG479" s="169"/>
      <c r="AH479" s="169"/>
      <c r="AI479" s="169"/>
      <c r="AJ479" s="169"/>
      <c r="AK479" s="169"/>
      <c r="AL479" s="169"/>
      <c r="AM479" s="169"/>
      <c r="AN479" s="169"/>
      <c r="AO479" s="169"/>
      <c r="AP479" s="169"/>
      <c r="AQ479" s="169"/>
      <c r="AR479" s="169"/>
      <c r="AS479" s="169"/>
      <c r="AT479" s="169"/>
      <c r="AU479" s="169"/>
      <c r="AV479" s="169"/>
      <c r="AW479" s="169"/>
      <c r="AX479" s="169"/>
      <c r="AY479" s="169"/>
      <c r="AZ479" s="169"/>
      <c r="BA479" s="169"/>
      <c r="BB479" s="169"/>
      <c r="BC479" s="169"/>
      <c r="BD479" s="169"/>
      <c r="BE479" s="169"/>
      <c r="BF479" s="169"/>
    </row>
    <row r="480" spans="1:58" s="5" customFormat="1" x14ac:dyDescent="0.2">
      <c r="A480" s="9"/>
      <c r="D480" s="7"/>
      <c r="E480" s="7"/>
      <c r="F480" s="7"/>
      <c r="G480" s="7"/>
      <c r="H480" s="7"/>
      <c r="I480" s="7"/>
      <c r="J480" s="7"/>
      <c r="K480" s="7"/>
      <c r="L480" s="7"/>
      <c r="M480" s="7"/>
      <c r="P480" s="162"/>
      <c r="AE480" s="11"/>
      <c r="AF480" s="14"/>
      <c r="AG480" s="169"/>
      <c r="AH480" s="169"/>
      <c r="AI480" s="169"/>
      <c r="AJ480" s="169"/>
      <c r="AK480" s="169"/>
      <c r="AL480" s="169"/>
      <c r="AM480" s="169"/>
      <c r="AN480" s="169"/>
      <c r="AO480" s="169"/>
      <c r="AP480" s="169"/>
      <c r="AQ480" s="169"/>
      <c r="AR480" s="169"/>
      <c r="AS480" s="169"/>
      <c r="AT480" s="169"/>
      <c r="AU480" s="169"/>
      <c r="AV480" s="169"/>
      <c r="AW480" s="169"/>
      <c r="AX480" s="169"/>
      <c r="AY480" s="169"/>
      <c r="AZ480" s="169"/>
      <c r="BA480" s="169"/>
      <c r="BB480" s="169"/>
      <c r="BC480" s="169"/>
      <c r="BD480" s="169"/>
      <c r="BE480" s="169"/>
      <c r="BF480" s="169"/>
    </row>
    <row r="481" spans="1:58" s="5" customFormat="1" x14ac:dyDescent="0.2">
      <c r="A481" s="9"/>
      <c r="D481" s="7"/>
      <c r="E481" s="7"/>
      <c r="F481" s="7"/>
      <c r="G481" s="7"/>
      <c r="H481" s="7"/>
      <c r="I481" s="7"/>
      <c r="J481" s="7"/>
      <c r="K481" s="7"/>
      <c r="L481" s="7"/>
      <c r="M481" s="7"/>
      <c r="P481" s="162"/>
      <c r="AE481" s="11"/>
      <c r="AF481" s="14"/>
      <c r="AG481" s="169"/>
      <c r="AH481" s="169"/>
      <c r="AI481" s="169"/>
      <c r="AJ481" s="169"/>
      <c r="AK481" s="169"/>
      <c r="AL481" s="169"/>
      <c r="AM481" s="169"/>
      <c r="AN481" s="169"/>
      <c r="AO481" s="169"/>
      <c r="AP481" s="169"/>
      <c r="AQ481" s="169"/>
      <c r="AR481" s="169"/>
      <c r="AS481" s="169"/>
      <c r="AT481" s="169"/>
      <c r="AU481" s="169"/>
      <c r="AV481" s="169"/>
      <c r="AW481" s="169"/>
      <c r="AX481" s="169"/>
      <c r="AY481" s="169"/>
      <c r="AZ481" s="169"/>
      <c r="BA481" s="169"/>
      <c r="BB481" s="169"/>
      <c r="BC481" s="169"/>
      <c r="BD481" s="169"/>
      <c r="BE481" s="169"/>
      <c r="BF481" s="169"/>
    </row>
    <row r="482" spans="1:58" s="5" customFormat="1" x14ac:dyDescent="0.2">
      <c r="A482" s="9"/>
      <c r="D482" s="7"/>
      <c r="E482" s="7"/>
      <c r="F482" s="7"/>
      <c r="G482" s="7"/>
      <c r="H482" s="7"/>
      <c r="I482" s="7"/>
      <c r="J482" s="7"/>
      <c r="K482" s="7"/>
      <c r="L482" s="7"/>
      <c r="M482" s="7"/>
      <c r="P482" s="162"/>
      <c r="AE482" s="11"/>
      <c r="AF482" s="14"/>
      <c r="AG482" s="169"/>
      <c r="AH482" s="169"/>
      <c r="AI482" s="169"/>
      <c r="AJ482" s="169"/>
      <c r="AK482" s="169"/>
      <c r="AL482" s="169"/>
      <c r="AM482" s="169"/>
      <c r="AN482" s="169"/>
      <c r="AO482" s="169"/>
      <c r="AP482" s="169"/>
      <c r="AQ482" s="169"/>
      <c r="AR482" s="169"/>
      <c r="AS482" s="169"/>
      <c r="AT482" s="169"/>
      <c r="AU482" s="169"/>
      <c r="AV482" s="169"/>
      <c r="AW482" s="169"/>
      <c r="AX482" s="169"/>
      <c r="AY482" s="169"/>
      <c r="AZ482" s="169"/>
      <c r="BA482" s="169"/>
      <c r="BB482" s="169"/>
      <c r="BC482" s="169"/>
      <c r="BD482" s="169"/>
      <c r="BE482" s="169"/>
      <c r="BF482" s="169"/>
    </row>
    <row r="483" spans="1:58" s="5" customFormat="1" x14ac:dyDescent="0.2">
      <c r="A483" s="9"/>
      <c r="D483" s="7"/>
      <c r="E483" s="7"/>
      <c r="F483" s="7"/>
      <c r="G483" s="7"/>
      <c r="H483" s="7"/>
      <c r="I483" s="7"/>
      <c r="J483" s="7"/>
      <c r="K483" s="7"/>
      <c r="L483" s="7"/>
      <c r="M483" s="7"/>
      <c r="P483" s="162"/>
      <c r="AE483" s="11"/>
      <c r="AF483" s="14"/>
      <c r="AG483" s="169"/>
      <c r="AH483" s="169"/>
      <c r="AI483" s="169"/>
      <c r="AJ483" s="169"/>
      <c r="AK483" s="169"/>
      <c r="AL483" s="169"/>
      <c r="AM483" s="169"/>
      <c r="AN483" s="169"/>
      <c r="AO483" s="169"/>
      <c r="AP483" s="169"/>
      <c r="AQ483" s="169"/>
      <c r="AR483" s="169"/>
      <c r="AS483" s="169"/>
      <c r="AT483" s="169"/>
      <c r="AU483" s="169"/>
      <c r="AV483" s="169"/>
      <c r="AW483" s="169"/>
      <c r="AX483" s="169"/>
      <c r="AY483" s="169"/>
      <c r="AZ483" s="169"/>
      <c r="BA483" s="169"/>
      <c r="BB483" s="169"/>
      <c r="BC483" s="169"/>
      <c r="BD483" s="169"/>
      <c r="BE483" s="169"/>
      <c r="BF483" s="169"/>
    </row>
    <row r="484" spans="1:58" s="5" customFormat="1" x14ac:dyDescent="0.2">
      <c r="A484" s="9"/>
      <c r="D484" s="7"/>
      <c r="E484" s="7"/>
      <c r="F484" s="7"/>
      <c r="G484" s="7"/>
      <c r="H484" s="7"/>
      <c r="I484" s="7"/>
      <c r="J484" s="7"/>
      <c r="K484" s="7"/>
      <c r="L484" s="7"/>
      <c r="M484" s="7"/>
      <c r="P484" s="162"/>
      <c r="AE484" s="11"/>
      <c r="AF484" s="14"/>
      <c r="AG484" s="169"/>
      <c r="AH484" s="169"/>
      <c r="AI484" s="169"/>
      <c r="AJ484" s="169"/>
      <c r="AK484" s="169"/>
      <c r="AL484" s="169"/>
      <c r="AM484" s="169"/>
      <c r="AN484" s="169"/>
      <c r="AO484" s="169"/>
      <c r="AP484" s="169"/>
      <c r="AQ484" s="169"/>
      <c r="AR484" s="169"/>
      <c r="AS484" s="169"/>
      <c r="AT484" s="169"/>
      <c r="AU484" s="169"/>
      <c r="AV484" s="169"/>
      <c r="AW484" s="169"/>
      <c r="AX484" s="169"/>
      <c r="AY484" s="169"/>
      <c r="AZ484" s="169"/>
      <c r="BA484" s="169"/>
      <c r="BB484" s="169"/>
      <c r="BC484" s="169"/>
      <c r="BD484" s="169"/>
      <c r="BE484" s="169"/>
      <c r="BF484" s="169"/>
    </row>
    <row r="485" spans="1:58" s="5" customFormat="1" x14ac:dyDescent="0.2">
      <c r="A485" s="9"/>
      <c r="D485" s="7"/>
      <c r="E485" s="7"/>
      <c r="F485" s="7"/>
      <c r="G485" s="7"/>
      <c r="H485" s="7"/>
      <c r="I485" s="7"/>
      <c r="J485" s="7"/>
      <c r="K485" s="7"/>
      <c r="L485" s="7"/>
      <c r="M485" s="7"/>
      <c r="P485" s="162"/>
      <c r="AE485" s="11"/>
      <c r="AF485" s="14"/>
      <c r="AG485" s="169"/>
      <c r="AH485" s="169"/>
      <c r="AI485" s="169"/>
      <c r="AJ485" s="169"/>
      <c r="AK485" s="169"/>
      <c r="AL485" s="169"/>
      <c r="AM485" s="169"/>
      <c r="AN485" s="169"/>
      <c r="AO485" s="169"/>
      <c r="AP485" s="169"/>
      <c r="AQ485" s="169"/>
      <c r="AR485" s="169"/>
      <c r="AS485" s="169"/>
      <c r="AT485" s="169"/>
      <c r="AU485" s="169"/>
      <c r="AV485" s="169"/>
      <c r="AW485" s="169"/>
      <c r="AX485" s="169"/>
      <c r="AY485" s="169"/>
      <c r="AZ485" s="169"/>
      <c r="BA485" s="169"/>
      <c r="BB485" s="169"/>
      <c r="BC485" s="169"/>
      <c r="BD485" s="169"/>
      <c r="BE485" s="169"/>
      <c r="BF485" s="169"/>
    </row>
    <row r="486" spans="1:58" s="5" customFormat="1" x14ac:dyDescent="0.2">
      <c r="A486" s="9"/>
      <c r="D486" s="7"/>
      <c r="E486" s="7"/>
      <c r="F486" s="7"/>
      <c r="G486" s="7"/>
      <c r="H486" s="7"/>
      <c r="I486" s="7"/>
      <c r="J486" s="7"/>
      <c r="K486" s="7"/>
      <c r="L486" s="7"/>
      <c r="M486" s="7"/>
      <c r="P486" s="162"/>
      <c r="AE486" s="11"/>
      <c r="AF486" s="14"/>
      <c r="AG486" s="169"/>
      <c r="AH486" s="169"/>
      <c r="AI486" s="169"/>
      <c r="AJ486" s="169"/>
      <c r="AK486" s="169"/>
      <c r="AL486" s="169"/>
      <c r="AM486" s="169"/>
      <c r="AN486" s="169"/>
      <c r="AO486" s="169"/>
      <c r="AP486" s="169"/>
      <c r="AQ486" s="169"/>
      <c r="AR486" s="169"/>
      <c r="AS486" s="169"/>
      <c r="AT486" s="169"/>
      <c r="AU486" s="169"/>
      <c r="AV486" s="169"/>
      <c r="AW486" s="169"/>
      <c r="AX486" s="169"/>
      <c r="AY486" s="169"/>
      <c r="AZ486" s="169"/>
      <c r="BA486" s="169"/>
      <c r="BB486" s="169"/>
      <c r="BC486" s="169"/>
      <c r="BD486" s="169"/>
      <c r="BE486" s="169"/>
      <c r="BF486" s="169"/>
    </row>
    <row r="487" spans="1:58" s="5" customFormat="1" x14ac:dyDescent="0.2">
      <c r="A487" s="9"/>
      <c r="D487" s="7"/>
      <c r="E487" s="7"/>
      <c r="F487" s="7"/>
      <c r="G487" s="7"/>
      <c r="H487" s="7"/>
      <c r="I487" s="7"/>
      <c r="J487" s="7"/>
      <c r="K487" s="7"/>
      <c r="L487" s="7"/>
      <c r="M487" s="7"/>
      <c r="P487" s="162"/>
      <c r="AE487" s="11"/>
      <c r="AF487" s="14"/>
      <c r="AG487" s="169"/>
      <c r="AH487" s="169"/>
      <c r="AI487" s="169"/>
      <c r="AJ487" s="169"/>
      <c r="AK487" s="169"/>
      <c r="AL487" s="169"/>
      <c r="AM487" s="169"/>
      <c r="AN487" s="169"/>
      <c r="AO487" s="169"/>
      <c r="AP487" s="169"/>
      <c r="AQ487" s="169"/>
      <c r="AR487" s="169"/>
      <c r="AS487" s="169"/>
      <c r="AT487" s="169"/>
      <c r="AU487" s="169"/>
      <c r="AV487" s="169"/>
      <c r="AW487" s="169"/>
      <c r="AX487" s="169"/>
      <c r="AY487" s="169"/>
      <c r="AZ487" s="169"/>
      <c r="BA487" s="169"/>
      <c r="BB487" s="169"/>
      <c r="BC487" s="169"/>
      <c r="BD487" s="169"/>
      <c r="BE487" s="169"/>
      <c r="BF487" s="169"/>
    </row>
    <row r="488" spans="1:58" s="5" customFormat="1" x14ac:dyDescent="0.2">
      <c r="A488" s="9"/>
      <c r="D488" s="7"/>
      <c r="E488" s="7"/>
      <c r="F488" s="7"/>
      <c r="G488" s="7"/>
      <c r="H488" s="7"/>
      <c r="I488" s="7"/>
      <c r="J488" s="7"/>
      <c r="K488" s="7"/>
      <c r="L488" s="7"/>
      <c r="M488" s="7"/>
      <c r="P488" s="162"/>
      <c r="AE488" s="11"/>
      <c r="AF488" s="14"/>
      <c r="AG488" s="169"/>
      <c r="AH488" s="169"/>
      <c r="AI488" s="169"/>
      <c r="AJ488" s="169"/>
      <c r="AK488" s="169"/>
      <c r="AL488" s="169"/>
      <c r="AM488" s="169"/>
      <c r="AN488" s="169"/>
      <c r="AO488" s="169"/>
      <c r="AP488" s="169"/>
      <c r="AQ488" s="169"/>
      <c r="AR488" s="169"/>
      <c r="AS488" s="169"/>
      <c r="AT488" s="169"/>
      <c r="AU488" s="169"/>
      <c r="AV488" s="169"/>
      <c r="AW488" s="169"/>
      <c r="AX488" s="169"/>
      <c r="AY488" s="169"/>
      <c r="AZ488" s="169"/>
      <c r="BA488" s="169"/>
      <c r="BB488" s="169"/>
      <c r="BC488" s="169"/>
      <c r="BD488" s="169"/>
      <c r="BE488" s="169"/>
      <c r="BF488" s="169"/>
    </row>
    <row r="489" spans="1:58" s="5" customFormat="1" x14ac:dyDescent="0.2">
      <c r="A489" s="9"/>
      <c r="D489" s="7"/>
      <c r="E489" s="7"/>
      <c r="F489" s="7"/>
      <c r="G489" s="7"/>
      <c r="H489" s="7"/>
      <c r="I489" s="7"/>
      <c r="J489" s="7"/>
      <c r="K489" s="7"/>
      <c r="L489" s="7"/>
      <c r="M489" s="7"/>
      <c r="P489" s="162"/>
      <c r="AE489" s="11"/>
      <c r="AF489" s="14"/>
      <c r="AG489" s="169"/>
      <c r="AH489" s="169"/>
      <c r="AI489" s="169"/>
      <c r="AJ489" s="169"/>
      <c r="AK489" s="169"/>
      <c r="AL489" s="169"/>
      <c r="AM489" s="169"/>
      <c r="AN489" s="169"/>
      <c r="AO489" s="169"/>
      <c r="AP489" s="169"/>
      <c r="AQ489" s="169"/>
      <c r="AR489" s="169"/>
      <c r="AS489" s="169"/>
      <c r="AT489" s="169"/>
      <c r="AU489" s="169"/>
      <c r="AV489" s="169"/>
      <c r="AW489" s="169"/>
      <c r="AX489" s="169"/>
      <c r="AY489" s="169"/>
      <c r="AZ489" s="169"/>
      <c r="BA489" s="169"/>
      <c r="BB489" s="169"/>
      <c r="BC489" s="169"/>
      <c r="BD489" s="169"/>
      <c r="BE489" s="169"/>
      <c r="BF489" s="169"/>
    </row>
    <row r="490" spans="1:58" s="5" customFormat="1" x14ac:dyDescent="0.2">
      <c r="A490" s="9"/>
      <c r="D490" s="7"/>
      <c r="E490" s="7"/>
      <c r="F490" s="7"/>
      <c r="G490" s="7"/>
      <c r="H490" s="7"/>
      <c r="I490" s="7"/>
      <c r="J490" s="7"/>
      <c r="K490" s="7"/>
      <c r="L490" s="7"/>
      <c r="M490" s="7"/>
      <c r="P490" s="162"/>
      <c r="AE490" s="11"/>
      <c r="AF490" s="14"/>
      <c r="AG490" s="169"/>
      <c r="AH490" s="169"/>
      <c r="AI490" s="169"/>
      <c r="AJ490" s="169"/>
      <c r="AK490" s="169"/>
      <c r="AL490" s="169"/>
      <c r="AM490" s="169"/>
      <c r="AN490" s="169"/>
      <c r="AO490" s="169"/>
      <c r="AP490" s="169"/>
      <c r="AQ490" s="169"/>
      <c r="AR490" s="169"/>
      <c r="AS490" s="169"/>
      <c r="AT490" s="169"/>
      <c r="AU490" s="169"/>
      <c r="AV490" s="169"/>
      <c r="AW490" s="169"/>
      <c r="AX490" s="169"/>
      <c r="AY490" s="169"/>
      <c r="AZ490" s="169"/>
      <c r="BA490" s="169"/>
      <c r="BB490" s="169"/>
      <c r="BC490" s="169"/>
      <c r="BD490" s="169"/>
      <c r="BE490" s="169"/>
      <c r="BF490" s="169"/>
    </row>
    <row r="491" spans="1:58" s="5" customFormat="1" x14ac:dyDescent="0.2">
      <c r="A491" s="9"/>
      <c r="D491" s="7"/>
      <c r="E491" s="7"/>
      <c r="F491" s="7"/>
      <c r="G491" s="7"/>
      <c r="H491" s="7"/>
      <c r="I491" s="7"/>
      <c r="J491" s="7"/>
      <c r="K491" s="7"/>
      <c r="L491" s="7"/>
      <c r="M491" s="7"/>
      <c r="P491" s="162"/>
      <c r="AE491" s="11"/>
      <c r="AF491" s="14"/>
      <c r="AG491" s="169"/>
      <c r="AH491" s="169"/>
      <c r="AI491" s="169"/>
      <c r="AJ491" s="169"/>
      <c r="AK491" s="169"/>
      <c r="AL491" s="169"/>
      <c r="AM491" s="169"/>
      <c r="AN491" s="169"/>
      <c r="AO491" s="169"/>
      <c r="AP491" s="169"/>
      <c r="AQ491" s="169"/>
      <c r="AR491" s="169"/>
      <c r="AS491" s="169"/>
      <c r="AT491" s="169"/>
      <c r="AU491" s="169"/>
      <c r="AV491" s="169"/>
      <c r="AW491" s="169"/>
      <c r="AX491" s="169"/>
      <c r="AY491" s="169"/>
      <c r="AZ491" s="169"/>
      <c r="BA491" s="169"/>
      <c r="BB491" s="169"/>
      <c r="BC491" s="169"/>
      <c r="BD491" s="169"/>
      <c r="BE491" s="169"/>
      <c r="BF491" s="169"/>
    </row>
    <row r="492" spans="1:58" s="5" customFormat="1" x14ac:dyDescent="0.2">
      <c r="A492" s="9"/>
      <c r="D492" s="7"/>
      <c r="E492" s="7"/>
      <c r="F492" s="7"/>
      <c r="G492" s="7"/>
      <c r="H492" s="7"/>
      <c r="I492" s="7"/>
      <c r="J492" s="7"/>
      <c r="K492" s="7"/>
      <c r="L492" s="7"/>
      <c r="M492" s="7"/>
      <c r="P492" s="162"/>
      <c r="AE492" s="11"/>
      <c r="AF492" s="14"/>
      <c r="AG492" s="169"/>
      <c r="AH492" s="169"/>
      <c r="AI492" s="169"/>
      <c r="AJ492" s="169"/>
      <c r="AK492" s="169"/>
      <c r="AL492" s="169"/>
      <c r="AM492" s="169"/>
      <c r="AN492" s="169"/>
      <c r="AO492" s="169"/>
      <c r="AP492" s="169"/>
      <c r="AQ492" s="169"/>
      <c r="AR492" s="169"/>
      <c r="AS492" s="169"/>
      <c r="AT492" s="169"/>
      <c r="AU492" s="169"/>
      <c r="AV492" s="169"/>
      <c r="AW492" s="169"/>
      <c r="AX492" s="169"/>
      <c r="AY492" s="169"/>
      <c r="AZ492" s="169"/>
      <c r="BA492" s="169"/>
      <c r="BB492" s="169"/>
      <c r="BC492" s="169"/>
      <c r="BD492" s="169"/>
      <c r="BE492" s="169"/>
      <c r="BF492" s="169"/>
    </row>
    <row r="493" spans="1:58" s="5" customFormat="1" x14ac:dyDescent="0.2">
      <c r="A493" s="9"/>
      <c r="D493" s="7"/>
      <c r="E493" s="7"/>
      <c r="F493" s="7"/>
      <c r="G493" s="7"/>
      <c r="H493" s="7"/>
      <c r="I493" s="7"/>
      <c r="J493" s="7"/>
      <c r="K493" s="7"/>
      <c r="L493" s="7"/>
      <c r="M493" s="7"/>
      <c r="P493" s="162"/>
      <c r="AE493" s="11"/>
      <c r="AF493" s="14"/>
      <c r="AG493" s="169"/>
      <c r="AH493" s="169"/>
      <c r="AI493" s="169"/>
      <c r="AJ493" s="169"/>
      <c r="AK493" s="169"/>
      <c r="AL493" s="169"/>
      <c r="AM493" s="169"/>
      <c r="AN493" s="169"/>
      <c r="AO493" s="169"/>
      <c r="AP493" s="169"/>
      <c r="AQ493" s="169"/>
      <c r="AR493" s="169"/>
      <c r="AS493" s="169"/>
      <c r="AT493" s="169"/>
      <c r="AU493" s="169"/>
      <c r="AV493" s="169"/>
      <c r="AW493" s="169"/>
      <c r="AX493" s="169"/>
      <c r="AY493" s="169"/>
      <c r="AZ493" s="169"/>
      <c r="BA493" s="169"/>
      <c r="BB493" s="169"/>
      <c r="BC493" s="169"/>
      <c r="BD493" s="169"/>
      <c r="BE493" s="169"/>
      <c r="BF493" s="169"/>
    </row>
    <row r="494" spans="1:58" s="5" customFormat="1" x14ac:dyDescent="0.2">
      <c r="A494" s="9"/>
      <c r="D494" s="7"/>
      <c r="E494" s="7"/>
      <c r="F494" s="7"/>
      <c r="G494" s="7"/>
      <c r="H494" s="7"/>
      <c r="I494" s="7"/>
      <c r="J494" s="7"/>
      <c r="K494" s="7"/>
      <c r="L494" s="7"/>
      <c r="M494" s="7"/>
      <c r="P494" s="162"/>
      <c r="AE494" s="11"/>
      <c r="AF494" s="14"/>
      <c r="AG494" s="169"/>
      <c r="AH494" s="169"/>
      <c r="AI494" s="169"/>
      <c r="AJ494" s="169"/>
      <c r="AK494" s="169"/>
      <c r="AL494" s="169"/>
      <c r="AM494" s="169"/>
      <c r="AN494" s="169"/>
      <c r="AO494" s="169"/>
      <c r="AP494" s="169"/>
      <c r="AQ494" s="169"/>
      <c r="AR494" s="169"/>
      <c r="AS494" s="169"/>
      <c r="AT494" s="169"/>
      <c r="AU494" s="169"/>
      <c r="AV494" s="169"/>
      <c r="AW494" s="169"/>
      <c r="AX494" s="169"/>
      <c r="AY494" s="169"/>
      <c r="AZ494" s="169"/>
      <c r="BA494" s="169"/>
      <c r="BB494" s="169"/>
      <c r="BC494" s="169"/>
      <c r="BD494" s="169"/>
      <c r="BE494" s="169"/>
      <c r="BF494" s="169"/>
    </row>
    <row r="495" spans="1:58" s="5" customFormat="1" x14ac:dyDescent="0.2">
      <c r="A495" s="9"/>
      <c r="D495" s="7"/>
      <c r="E495" s="7"/>
      <c r="F495" s="7"/>
      <c r="G495" s="7"/>
      <c r="H495" s="7"/>
      <c r="I495" s="7"/>
      <c r="J495" s="7"/>
      <c r="K495" s="7"/>
      <c r="L495" s="7"/>
      <c r="M495" s="7"/>
      <c r="P495" s="162"/>
      <c r="AE495" s="11"/>
      <c r="AF495" s="14"/>
      <c r="AG495" s="169"/>
      <c r="AH495" s="169"/>
      <c r="AI495" s="169"/>
      <c r="AJ495" s="169"/>
      <c r="AK495" s="169"/>
      <c r="AL495" s="169"/>
      <c r="AM495" s="169"/>
      <c r="AN495" s="169"/>
      <c r="AO495" s="169"/>
      <c r="AP495" s="169"/>
      <c r="AQ495" s="169"/>
      <c r="AR495" s="169"/>
      <c r="AS495" s="169"/>
      <c r="AT495" s="169"/>
      <c r="AU495" s="169"/>
      <c r="AV495" s="169"/>
      <c r="AW495" s="169"/>
      <c r="AX495" s="169"/>
      <c r="AY495" s="169"/>
      <c r="AZ495" s="169"/>
      <c r="BA495" s="169"/>
      <c r="BB495" s="169"/>
      <c r="BC495" s="169"/>
      <c r="BD495" s="169"/>
      <c r="BE495" s="169"/>
      <c r="BF495" s="169"/>
    </row>
    <row r="496" spans="1:58" s="5" customFormat="1" x14ac:dyDescent="0.2">
      <c r="A496" s="9"/>
      <c r="D496" s="7"/>
      <c r="E496" s="7"/>
      <c r="F496" s="7"/>
      <c r="G496" s="7"/>
      <c r="H496" s="7"/>
      <c r="I496" s="7"/>
      <c r="J496" s="7"/>
      <c r="K496" s="7"/>
      <c r="L496" s="7"/>
      <c r="M496" s="7"/>
      <c r="P496" s="162"/>
      <c r="AE496" s="11"/>
      <c r="AF496" s="14"/>
      <c r="AG496" s="169"/>
      <c r="AH496" s="169"/>
      <c r="AI496" s="169"/>
      <c r="AJ496" s="169"/>
      <c r="AK496" s="169"/>
      <c r="AL496" s="169"/>
      <c r="AM496" s="169"/>
      <c r="AN496" s="169"/>
      <c r="AO496" s="169"/>
      <c r="AP496" s="169"/>
      <c r="AQ496" s="169"/>
      <c r="AR496" s="169"/>
      <c r="AS496" s="169"/>
      <c r="AT496" s="169"/>
      <c r="AU496" s="169"/>
      <c r="AV496" s="169"/>
      <c r="AW496" s="169"/>
      <c r="AX496" s="169"/>
      <c r="AY496" s="169"/>
      <c r="AZ496" s="169"/>
      <c r="BA496" s="169"/>
      <c r="BB496" s="169"/>
      <c r="BC496" s="169"/>
      <c r="BD496" s="169"/>
      <c r="BE496" s="169"/>
      <c r="BF496" s="169"/>
    </row>
    <row r="497" spans="1:58" s="5" customFormat="1" x14ac:dyDescent="0.2">
      <c r="A497" s="9"/>
      <c r="D497" s="7"/>
      <c r="E497" s="7"/>
      <c r="F497" s="7"/>
      <c r="G497" s="7"/>
      <c r="H497" s="7"/>
      <c r="I497" s="7"/>
      <c r="J497" s="7"/>
      <c r="K497" s="7"/>
      <c r="L497" s="7"/>
      <c r="M497" s="7"/>
      <c r="P497" s="162"/>
      <c r="AE497" s="11"/>
      <c r="AF497" s="14"/>
      <c r="AG497" s="169"/>
      <c r="AH497" s="169"/>
      <c r="AI497" s="169"/>
      <c r="AJ497" s="169"/>
      <c r="AK497" s="169"/>
      <c r="AL497" s="169"/>
      <c r="AM497" s="169"/>
      <c r="AN497" s="169"/>
      <c r="AO497" s="169"/>
      <c r="AP497" s="169"/>
      <c r="AQ497" s="169"/>
      <c r="AR497" s="169"/>
      <c r="AS497" s="169"/>
      <c r="AT497" s="169"/>
      <c r="AU497" s="169"/>
      <c r="AV497" s="169"/>
      <c r="AW497" s="169"/>
      <c r="AX497" s="169"/>
      <c r="AY497" s="169"/>
      <c r="AZ497" s="169"/>
      <c r="BA497" s="169"/>
      <c r="BB497" s="169"/>
      <c r="BC497" s="169"/>
      <c r="BD497" s="169"/>
      <c r="BE497" s="169"/>
      <c r="BF497" s="169"/>
    </row>
    <row r="498" spans="1:58" s="5" customFormat="1" x14ac:dyDescent="0.2">
      <c r="A498" s="9"/>
      <c r="D498" s="7"/>
      <c r="E498" s="7"/>
      <c r="F498" s="7"/>
      <c r="G498" s="7"/>
      <c r="H498" s="7"/>
      <c r="I498" s="7"/>
      <c r="J498" s="7"/>
      <c r="K498" s="7"/>
      <c r="L498" s="7"/>
      <c r="M498" s="7"/>
      <c r="P498" s="162"/>
      <c r="AE498" s="11"/>
      <c r="AF498" s="14"/>
      <c r="AG498" s="169"/>
      <c r="AH498" s="169"/>
      <c r="AI498" s="169"/>
      <c r="AJ498" s="169"/>
      <c r="AK498" s="169"/>
      <c r="AL498" s="169"/>
      <c r="AM498" s="169"/>
      <c r="AN498" s="169"/>
      <c r="AO498" s="169"/>
      <c r="AP498" s="169"/>
      <c r="AQ498" s="169"/>
      <c r="AR498" s="169"/>
      <c r="AS498" s="169"/>
      <c r="AT498" s="169"/>
      <c r="AU498" s="169"/>
      <c r="AV498" s="169"/>
      <c r="AW498" s="169"/>
      <c r="AX498" s="169"/>
      <c r="AY498" s="169"/>
      <c r="AZ498" s="169"/>
      <c r="BA498" s="169"/>
      <c r="BB498" s="169"/>
      <c r="BC498" s="169"/>
      <c r="BD498" s="169"/>
      <c r="BE498" s="169"/>
      <c r="BF498" s="169"/>
    </row>
    <row r="499" spans="1:58" s="5" customFormat="1" x14ac:dyDescent="0.2">
      <c r="A499" s="9"/>
      <c r="D499" s="7"/>
      <c r="E499" s="7"/>
      <c r="F499" s="7"/>
      <c r="G499" s="7"/>
      <c r="H499" s="7"/>
      <c r="I499" s="7"/>
      <c r="J499" s="7"/>
      <c r="K499" s="7"/>
      <c r="L499" s="7"/>
      <c r="M499" s="7"/>
      <c r="P499" s="162"/>
      <c r="AE499" s="11"/>
      <c r="AF499" s="14"/>
      <c r="AG499" s="169"/>
      <c r="AH499" s="169"/>
      <c r="AI499" s="169"/>
      <c r="AJ499" s="169"/>
      <c r="AK499" s="169"/>
      <c r="AL499" s="169"/>
      <c r="AM499" s="169"/>
      <c r="AN499" s="169"/>
      <c r="AO499" s="169"/>
      <c r="AP499" s="169"/>
      <c r="AQ499" s="169"/>
      <c r="AR499" s="169"/>
      <c r="AS499" s="169"/>
      <c r="AT499" s="169"/>
      <c r="AU499" s="169"/>
      <c r="AV499" s="169"/>
      <c r="AW499" s="169"/>
      <c r="AX499" s="169"/>
      <c r="AY499" s="169"/>
      <c r="AZ499" s="169"/>
      <c r="BA499" s="169"/>
      <c r="BB499" s="169"/>
      <c r="BC499" s="169"/>
      <c r="BD499" s="169"/>
      <c r="BE499" s="169"/>
      <c r="BF499" s="169"/>
    </row>
    <row r="500" spans="1:58" s="5" customFormat="1" x14ac:dyDescent="0.2">
      <c r="A500" s="9"/>
      <c r="D500" s="7"/>
      <c r="E500" s="7"/>
      <c r="F500" s="7"/>
      <c r="G500" s="7"/>
      <c r="H500" s="7"/>
      <c r="I500" s="7"/>
      <c r="J500" s="7"/>
      <c r="K500" s="7"/>
      <c r="L500" s="7"/>
      <c r="M500" s="7"/>
      <c r="P500" s="162"/>
      <c r="AE500" s="11"/>
      <c r="AF500" s="14"/>
      <c r="AG500" s="169"/>
      <c r="AH500" s="169"/>
      <c r="AI500" s="169"/>
      <c r="AJ500" s="169"/>
      <c r="AK500" s="169"/>
      <c r="AL500" s="169"/>
      <c r="AM500" s="169"/>
      <c r="AN500" s="169"/>
      <c r="AO500" s="169"/>
      <c r="AP500" s="169"/>
      <c r="AQ500" s="169"/>
      <c r="AR500" s="169"/>
      <c r="AS500" s="169"/>
      <c r="AT500" s="169"/>
      <c r="AU500" s="169"/>
      <c r="AV500" s="169"/>
      <c r="AW500" s="169"/>
      <c r="AX500" s="169"/>
      <c r="AY500" s="169"/>
      <c r="AZ500" s="169"/>
      <c r="BA500" s="169"/>
      <c r="BB500" s="169"/>
      <c r="BC500" s="169"/>
      <c r="BD500" s="169"/>
      <c r="BE500" s="169"/>
      <c r="BF500" s="169"/>
    </row>
    <row r="501" spans="1:58" s="5" customFormat="1" x14ac:dyDescent="0.2">
      <c r="A501" s="9"/>
      <c r="D501" s="7"/>
      <c r="E501" s="7"/>
      <c r="F501" s="7"/>
      <c r="G501" s="7"/>
      <c r="H501" s="7"/>
      <c r="I501" s="7"/>
      <c r="J501" s="7"/>
      <c r="K501" s="7"/>
      <c r="L501" s="7"/>
      <c r="M501" s="7"/>
      <c r="P501" s="162"/>
      <c r="AE501" s="11"/>
      <c r="AF501" s="14"/>
      <c r="AG501" s="169"/>
      <c r="AH501" s="169"/>
      <c r="AI501" s="169"/>
      <c r="AJ501" s="169"/>
      <c r="AK501" s="169"/>
      <c r="AL501" s="169"/>
      <c r="AM501" s="169"/>
      <c r="AN501" s="169"/>
      <c r="AO501" s="169"/>
      <c r="AP501" s="169"/>
      <c r="AQ501" s="169"/>
      <c r="AR501" s="169"/>
      <c r="AS501" s="169"/>
      <c r="AT501" s="169"/>
      <c r="AU501" s="169"/>
      <c r="AV501" s="169"/>
      <c r="AW501" s="169"/>
      <c r="AX501" s="169"/>
      <c r="AY501" s="169"/>
      <c r="AZ501" s="169"/>
      <c r="BA501" s="169"/>
      <c r="BB501" s="169"/>
      <c r="BC501" s="169"/>
      <c r="BD501" s="169"/>
      <c r="BE501" s="169"/>
      <c r="BF501" s="169"/>
    </row>
    <row r="502" spans="1:58" s="5" customFormat="1" x14ac:dyDescent="0.2">
      <c r="A502" s="9"/>
      <c r="D502" s="7"/>
      <c r="E502" s="7"/>
      <c r="F502" s="7"/>
      <c r="G502" s="7"/>
      <c r="H502" s="7"/>
      <c r="I502" s="7"/>
      <c r="J502" s="7"/>
      <c r="K502" s="7"/>
      <c r="L502" s="7"/>
      <c r="M502" s="7"/>
      <c r="P502" s="162"/>
      <c r="AE502" s="11"/>
      <c r="AF502" s="14"/>
      <c r="AG502" s="169"/>
      <c r="AH502" s="169"/>
      <c r="AI502" s="169"/>
      <c r="AJ502" s="169"/>
      <c r="AK502" s="169"/>
      <c r="AL502" s="169"/>
      <c r="AM502" s="169"/>
      <c r="AN502" s="169"/>
      <c r="AO502" s="169"/>
      <c r="AP502" s="169"/>
      <c r="AQ502" s="169"/>
      <c r="AR502" s="169"/>
      <c r="AS502" s="169"/>
      <c r="AT502" s="169"/>
      <c r="AU502" s="169"/>
      <c r="AV502" s="169"/>
      <c r="AW502" s="169"/>
      <c r="AX502" s="169"/>
      <c r="AY502" s="169"/>
      <c r="AZ502" s="169"/>
      <c r="BA502" s="169"/>
      <c r="BB502" s="169"/>
      <c r="BC502" s="169"/>
      <c r="BD502" s="169"/>
      <c r="BE502" s="169"/>
      <c r="BF502" s="169"/>
    </row>
    <row r="503" spans="1:58" s="5" customFormat="1" x14ac:dyDescent="0.2">
      <c r="A503" s="9"/>
      <c r="D503" s="7"/>
      <c r="E503" s="7"/>
      <c r="F503" s="7"/>
      <c r="G503" s="7"/>
      <c r="H503" s="7"/>
      <c r="I503" s="7"/>
      <c r="J503" s="7"/>
      <c r="K503" s="7"/>
      <c r="L503" s="7"/>
      <c r="M503" s="7"/>
      <c r="P503" s="162"/>
      <c r="AE503" s="11"/>
      <c r="AF503" s="14"/>
      <c r="AG503" s="169"/>
      <c r="AH503" s="169"/>
      <c r="AI503" s="169"/>
      <c r="AJ503" s="169"/>
      <c r="AK503" s="169"/>
      <c r="AL503" s="169"/>
      <c r="AM503" s="169"/>
      <c r="AN503" s="169"/>
      <c r="AO503" s="169"/>
      <c r="AP503" s="169"/>
      <c r="AQ503" s="169"/>
      <c r="AR503" s="169"/>
      <c r="AS503" s="169"/>
      <c r="AT503" s="169"/>
      <c r="AU503" s="169"/>
      <c r="AV503" s="169"/>
      <c r="AW503" s="169"/>
      <c r="AX503" s="169"/>
      <c r="AY503" s="169"/>
      <c r="AZ503" s="169"/>
      <c r="BA503" s="169"/>
      <c r="BB503" s="169"/>
      <c r="BC503" s="169"/>
      <c r="BD503" s="169"/>
      <c r="BE503" s="169"/>
      <c r="BF503" s="169"/>
    </row>
    <row r="504" spans="1:58" s="5" customFormat="1" x14ac:dyDescent="0.2">
      <c r="A504" s="9"/>
      <c r="D504" s="7"/>
      <c r="E504" s="7"/>
      <c r="F504" s="7"/>
      <c r="G504" s="7"/>
      <c r="H504" s="7"/>
      <c r="I504" s="7"/>
      <c r="J504" s="7"/>
      <c r="K504" s="7"/>
      <c r="L504" s="7"/>
      <c r="M504" s="7"/>
      <c r="P504" s="162"/>
      <c r="AE504" s="11"/>
      <c r="AF504" s="14"/>
      <c r="AG504" s="169"/>
      <c r="AH504" s="169"/>
      <c r="AI504" s="169"/>
      <c r="AJ504" s="169"/>
      <c r="AK504" s="169"/>
      <c r="AL504" s="169"/>
      <c r="AM504" s="169"/>
      <c r="AN504" s="169"/>
      <c r="AO504" s="169"/>
      <c r="AP504" s="169"/>
      <c r="AQ504" s="169"/>
      <c r="AR504" s="169"/>
      <c r="AS504" s="169"/>
      <c r="AT504" s="169"/>
      <c r="AU504" s="169"/>
      <c r="AV504" s="169"/>
      <c r="AW504" s="169"/>
      <c r="AX504" s="169"/>
      <c r="AY504" s="169"/>
      <c r="AZ504" s="169"/>
      <c r="BA504" s="169"/>
      <c r="BB504" s="169"/>
      <c r="BC504" s="169"/>
      <c r="BD504" s="169"/>
      <c r="BE504" s="169"/>
      <c r="BF504" s="169"/>
    </row>
    <row r="505" spans="1:58" s="5" customFormat="1" x14ac:dyDescent="0.2">
      <c r="A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P505" s="162"/>
      <c r="AE505" s="11"/>
      <c r="AF505" s="14"/>
      <c r="AG505" s="169"/>
      <c r="AH505" s="169"/>
      <c r="AI505" s="169"/>
      <c r="AJ505" s="169"/>
      <c r="AK505" s="169"/>
      <c r="AL505" s="169"/>
      <c r="AM505" s="169"/>
      <c r="AN505" s="169"/>
      <c r="AO505" s="169"/>
      <c r="AP505" s="169"/>
      <c r="AQ505" s="169"/>
      <c r="AR505" s="169"/>
      <c r="AS505" s="169"/>
      <c r="AT505" s="169"/>
      <c r="AU505" s="169"/>
      <c r="AV505" s="169"/>
      <c r="AW505" s="169"/>
      <c r="AX505" s="169"/>
      <c r="AY505" s="169"/>
      <c r="AZ505" s="169"/>
      <c r="BA505" s="169"/>
      <c r="BB505" s="169"/>
      <c r="BC505" s="169"/>
      <c r="BD505" s="169"/>
      <c r="BE505" s="169"/>
      <c r="BF505" s="169"/>
    </row>
    <row r="506" spans="1:58" s="5" customFormat="1" x14ac:dyDescent="0.2">
      <c r="A506" s="9"/>
      <c r="D506" s="7"/>
      <c r="E506" s="7"/>
      <c r="F506" s="7"/>
      <c r="G506" s="7"/>
      <c r="H506" s="7"/>
      <c r="I506" s="7"/>
      <c r="J506" s="7"/>
      <c r="K506" s="7"/>
      <c r="L506" s="7"/>
      <c r="M506" s="7"/>
      <c r="P506" s="162"/>
      <c r="AE506" s="11"/>
      <c r="AF506" s="14"/>
      <c r="AG506" s="169"/>
      <c r="AH506" s="169"/>
      <c r="AI506" s="169"/>
      <c r="AJ506" s="169"/>
      <c r="AK506" s="169"/>
      <c r="AL506" s="169"/>
      <c r="AM506" s="169"/>
      <c r="AN506" s="169"/>
      <c r="AO506" s="169"/>
      <c r="AP506" s="169"/>
      <c r="AQ506" s="169"/>
      <c r="AR506" s="169"/>
      <c r="AS506" s="169"/>
      <c r="AT506" s="169"/>
      <c r="AU506" s="169"/>
      <c r="AV506" s="169"/>
      <c r="AW506" s="169"/>
      <c r="AX506" s="169"/>
      <c r="AY506" s="169"/>
      <c r="AZ506" s="169"/>
      <c r="BA506" s="169"/>
      <c r="BB506" s="169"/>
      <c r="BC506" s="169"/>
      <c r="BD506" s="169"/>
      <c r="BE506" s="169"/>
      <c r="BF506" s="169"/>
    </row>
    <row r="507" spans="1:58" s="5" customFormat="1" x14ac:dyDescent="0.2">
      <c r="A507" s="9"/>
      <c r="D507" s="7"/>
      <c r="E507" s="7"/>
      <c r="F507" s="7"/>
      <c r="G507" s="7"/>
      <c r="H507" s="7"/>
      <c r="I507" s="7"/>
      <c r="J507" s="7"/>
      <c r="K507" s="7"/>
      <c r="L507" s="7"/>
      <c r="M507" s="7"/>
      <c r="P507" s="162"/>
      <c r="AE507" s="11"/>
      <c r="AF507" s="14"/>
      <c r="AG507" s="169"/>
      <c r="AH507" s="169"/>
      <c r="AI507" s="169"/>
      <c r="AJ507" s="169"/>
      <c r="AK507" s="169"/>
      <c r="AL507" s="169"/>
      <c r="AM507" s="169"/>
      <c r="AN507" s="169"/>
      <c r="AO507" s="169"/>
      <c r="AP507" s="169"/>
      <c r="AQ507" s="169"/>
      <c r="AR507" s="169"/>
      <c r="AS507" s="169"/>
      <c r="AT507" s="169"/>
      <c r="AU507" s="169"/>
      <c r="AV507" s="169"/>
      <c r="AW507" s="169"/>
      <c r="AX507" s="169"/>
      <c r="AY507" s="169"/>
      <c r="AZ507" s="169"/>
      <c r="BA507" s="169"/>
      <c r="BB507" s="169"/>
      <c r="BC507" s="169"/>
      <c r="BD507" s="169"/>
      <c r="BE507" s="169"/>
      <c r="BF507" s="169"/>
    </row>
    <row r="508" spans="1:58" s="5" customFormat="1" x14ac:dyDescent="0.2">
      <c r="A508" s="9"/>
      <c r="D508" s="7"/>
      <c r="E508" s="7"/>
      <c r="F508" s="7"/>
      <c r="G508" s="7"/>
      <c r="H508" s="7"/>
      <c r="I508" s="7"/>
      <c r="J508" s="7"/>
      <c r="K508" s="7"/>
      <c r="L508" s="7"/>
      <c r="M508" s="7"/>
      <c r="P508" s="162"/>
      <c r="AE508" s="11"/>
      <c r="AF508" s="14"/>
      <c r="AG508" s="169"/>
      <c r="AH508" s="169"/>
      <c r="AI508" s="169"/>
      <c r="AJ508" s="169"/>
      <c r="AK508" s="169"/>
      <c r="AL508" s="169"/>
      <c r="AM508" s="169"/>
      <c r="AN508" s="169"/>
      <c r="AO508" s="169"/>
      <c r="AP508" s="169"/>
      <c r="AQ508" s="169"/>
      <c r="AR508" s="169"/>
      <c r="AS508" s="169"/>
      <c r="AT508" s="169"/>
      <c r="AU508" s="169"/>
      <c r="AV508" s="169"/>
      <c r="AW508" s="169"/>
      <c r="AX508" s="169"/>
      <c r="AY508" s="169"/>
      <c r="AZ508" s="169"/>
      <c r="BA508" s="169"/>
      <c r="BB508" s="169"/>
      <c r="BC508" s="169"/>
      <c r="BD508" s="169"/>
      <c r="BE508" s="169"/>
      <c r="BF508" s="169"/>
    </row>
    <row r="509" spans="1:58" s="5" customFormat="1" x14ac:dyDescent="0.2">
      <c r="A509" s="9"/>
      <c r="D509" s="7"/>
      <c r="E509" s="7"/>
      <c r="F509" s="7"/>
      <c r="G509" s="7"/>
      <c r="H509" s="7"/>
      <c r="I509" s="7"/>
      <c r="J509" s="7"/>
      <c r="K509" s="7"/>
      <c r="L509" s="7"/>
      <c r="M509" s="7"/>
      <c r="P509" s="162"/>
      <c r="AE509" s="11"/>
      <c r="AF509" s="14"/>
      <c r="AG509" s="169"/>
      <c r="AH509" s="169"/>
      <c r="AI509" s="169"/>
      <c r="AJ509" s="169"/>
      <c r="AK509" s="169"/>
      <c r="AL509" s="169"/>
      <c r="AM509" s="169"/>
      <c r="AN509" s="169"/>
      <c r="AO509" s="169"/>
      <c r="AP509" s="169"/>
      <c r="AQ509" s="169"/>
      <c r="AR509" s="169"/>
      <c r="AS509" s="169"/>
      <c r="AT509" s="169"/>
      <c r="AU509" s="169"/>
      <c r="AV509" s="169"/>
      <c r="AW509" s="169"/>
      <c r="AX509" s="169"/>
      <c r="AY509" s="169"/>
      <c r="AZ509" s="169"/>
      <c r="BA509" s="169"/>
      <c r="BB509" s="169"/>
      <c r="BC509" s="169"/>
      <c r="BD509" s="169"/>
      <c r="BE509" s="169"/>
      <c r="BF509" s="169"/>
    </row>
    <row r="510" spans="1:58" s="5" customFormat="1" x14ac:dyDescent="0.2">
      <c r="A510" s="9"/>
      <c r="D510" s="7"/>
      <c r="E510" s="7"/>
      <c r="F510" s="7"/>
      <c r="G510" s="7"/>
      <c r="H510" s="7"/>
      <c r="I510" s="7"/>
      <c r="J510" s="7"/>
      <c r="K510" s="7"/>
      <c r="L510" s="7"/>
      <c r="M510" s="7"/>
      <c r="P510" s="162"/>
      <c r="AE510" s="11"/>
      <c r="AF510" s="14"/>
      <c r="AG510" s="169"/>
      <c r="AH510" s="169"/>
      <c r="AI510" s="169"/>
      <c r="AJ510" s="169"/>
      <c r="AK510" s="169"/>
      <c r="AL510" s="169"/>
      <c r="AM510" s="169"/>
      <c r="AN510" s="169"/>
      <c r="AO510" s="169"/>
      <c r="AP510" s="169"/>
      <c r="AQ510" s="169"/>
      <c r="AR510" s="169"/>
      <c r="AS510" s="169"/>
      <c r="AT510" s="169"/>
      <c r="AU510" s="169"/>
      <c r="AV510" s="169"/>
      <c r="AW510" s="169"/>
      <c r="AX510" s="169"/>
      <c r="AY510" s="169"/>
      <c r="AZ510" s="169"/>
      <c r="BA510" s="169"/>
      <c r="BB510" s="169"/>
      <c r="BC510" s="169"/>
      <c r="BD510" s="169"/>
      <c r="BE510" s="169"/>
      <c r="BF510" s="169"/>
    </row>
    <row r="511" spans="1:58" s="5" customFormat="1" x14ac:dyDescent="0.2">
      <c r="A511" s="9"/>
      <c r="D511" s="7"/>
      <c r="E511" s="7"/>
      <c r="F511" s="7"/>
      <c r="G511" s="7"/>
      <c r="H511" s="7"/>
      <c r="I511" s="7"/>
      <c r="J511" s="7"/>
      <c r="K511" s="7"/>
      <c r="L511" s="7"/>
      <c r="M511" s="7"/>
      <c r="P511" s="162"/>
      <c r="AE511" s="11"/>
      <c r="AF511" s="14"/>
      <c r="AG511" s="169"/>
      <c r="AH511" s="169"/>
      <c r="AI511" s="169"/>
      <c r="AJ511" s="169"/>
      <c r="AK511" s="169"/>
      <c r="AL511" s="169"/>
      <c r="AM511" s="169"/>
      <c r="AN511" s="169"/>
      <c r="AO511" s="169"/>
      <c r="AP511" s="169"/>
      <c r="AQ511" s="169"/>
      <c r="AR511" s="169"/>
      <c r="AS511" s="169"/>
      <c r="AT511" s="169"/>
      <c r="AU511" s="169"/>
      <c r="AV511" s="169"/>
      <c r="AW511" s="169"/>
      <c r="AX511" s="169"/>
      <c r="AY511" s="169"/>
      <c r="AZ511" s="169"/>
      <c r="BA511" s="169"/>
      <c r="BB511" s="169"/>
      <c r="BC511" s="169"/>
      <c r="BD511" s="169"/>
      <c r="BE511" s="169"/>
      <c r="BF511" s="169"/>
    </row>
    <row r="512" spans="1:58" s="5" customFormat="1" x14ac:dyDescent="0.2">
      <c r="A512" s="9"/>
      <c r="D512" s="7"/>
      <c r="E512" s="7"/>
      <c r="F512" s="7"/>
      <c r="G512" s="7"/>
      <c r="H512" s="7"/>
      <c r="I512" s="7"/>
      <c r="J512" s="7"/>
      <c r="K512" s="7"/>
      <c r="L512" s="7"/>
      <c r="M512" s="7"/>
      <c r="P512" s="162"/>
      <c r="AE512" s="11"/>
      <c r="AF512" s="14"/>
      <c r="AG512" s="169"/>
      <c r="AH512" s="169"/>
      <c r="AI512" s="169"/>
      <c r="AJ512" s="169"/>
      <c r="AK512" s="169"/>
      <c r="AL512" s="169"/>
      <c r="AM512" s="169"/>
      <c r="AN512" s="169"/>
      <c r="AO512" s="169"/>
      <c r="AP512" s="169"/>
      <c r="AQ512" s="169"/>
      <c r="AR512" s="169"/>
      <c r="AS512" s="169"/>
      <c r="AT512" s="169"/>
      <c r="AU512" s="169"/>
      <c r="AV512" s="169"/>
      <c r="AW512" s="169"/>
      <c r="AX512" s="169"/>
      <c r="AY512" s="169"/>
      <c r="AZ512" s="169"/>
      <c r="BA512" s="169"/>
      <c r="BB512" s="169"/>
      <c r="BC512" s="169"/>
      <c r="BD512" s="169"/>
      <c r="BE512" s="169"/>
      <c r="BF512" s="169"/>
    </row>
    <row r="513" spans="1:58" s="5" customFormat="1" x14ac:dyDescent="0.2">
      <c r="A513" s="9"/>
      <c r="D513" s="7"/>
      <c r="E513" s="7"/>
      <c r="F513" s="7"/>
      <c r="G513" s="7"/>
      <c r="H513" s="7"/>
      <c r="I513" s="7"/>
      <c r="J513" s="7"/>
      <c r="K513" s="7"/>
      <c r="L513" s="7"/>
      <c r="M513" s="7"/>
      <c r="P513" s="162"/>
      <c r="AE513" s="11"/>
      <c r="AF513" s="14"/>
      <c r="AG513" s="169"/>
      <c r="AH513" s="169"/>
      <c r="AI513" s="169"/>
      <c r="AJ513" s="169"/>
      <c r="AK513" s="169"/>
      <c r="AL513" s="169"/>
      <c r="AM513" s="169"/>
      <c r="AN513" s="169"/>
      <c r="AO513" s="169"/>
      <c r="AP513" s="169"/>
      <c r="AQ513" s="169"/>
      <c r="AR513" s="169"/>
      <c r="AS513" s="169"/>
      <c r="AT513" s="169"/>
      <c r="AU513" s="169"/>
      <c r="AV513" s="169"/>
      <c r="AW513" s="169"/>
      <c r="AX513" s="169"/>
      <c r="AY513" s="169"/>
      <c r="AZ513" s="169"/>
      <c r="BA513" s="169"/>
      <c r="BB513" s="169"/>
      <c r="BC513" s="169"/>
      <c r="BD513" s="169"/>
      <c r="BE513" s="169"/>
      <c r="BF513" s="169"/>
    </row>
    <row r="514" spans="1:58" s="5" customFormat="1" x14ac:dyDescent="0.2">
      <c r="A514" s="9"/>
      <c r="D514" s="7"/>
      <c r="E514" s="7"/>
      <c r="F514" s="7"/>
      <c r="G514" s="7"/>
      <c r="H514" s="7"/>
      <c r="I514" s="7"/>
      <c r="J514" s="7"/>
      <c r="K514" s="7"/>
      <c r="L514" s="7"/>
      <c r="M514" s="7"/>
      <c r="P514" s="162"/>
      <c r="AE514" s="11"/>
      <c r="AF514" s="14"/>
      <c r="AG514" s="169"/>
      <c r="AH514" s="169"/>
      <c r="AI514" s="169"/>
      <c r="AJ514" s="169"/>
      <c r="AK514" s="169"/>
      <c r="AL514" s="169"/>
      <c r="AM514" s="169"/>
      <c r="AN514" s="169"/>
      <c r="AO514" s="169"/>
      <c r="AP514" s="169"/>
      <c r="AQ514" s="169"/>
      <c r="AR514" s="169"/>
      <c r="AS514" s="169"/>
      <c r="AT514" s="169"/>
      <c r="AU514" s="169"/>
      <c r="AV514" s="169"/>
      <c r="AW514" s="169"/>
      <c r="AX514" s="169"/>
      <c r="AY514" s="169"/>
      <c r="AZ514" s="169"/>
      <c r="BA514" s="169"/>
      <c r="BB514" s="169"/>
      <c r="BC514" s="169"/>
      <c r="BD514" s="169"/>
      <c r="BE514" s="169"/>
      <c r="BF514" s="169"/>
    </row>
    <row r="515" spans="1:58" s="5" customFormat="1" x14ac:dyDescent="0.2">
      <c r="A515" s="9"/>
      <c r="D515" s="7"/>
      <c r="E515" s="7"/>
      <c r="F515" s="7"/>
      <c r="G515" s="7"/>
      <c r="H515" s="7"/>
      <c r="I515" s="7"/>
      <c r="J515" s="7"/>
      <c r="K515" s="7"/>
      <c r="L515" s="7"/>
      <c r="M515" s="7"/>
      <c r="P515" s="162"/>
      <c r="AE515" s="11"/>
      <c r="AF515" s="14"/>
      <c r="AG515" s="169"/>
      <c r="AH515" s="169"/>
      <c r="AI515" s="169"/>
      <c r="AJ515" s="169"/>
      <c r="AK515" s="169"/>
      <c r="AL515" s="169"/>
      <c r="AM515" s="169"/>
      <c r="AN515" s="169"/>
      <c r="AO515" s="169"/>
      <c r="AP515" s="169"/>
      <c r="AQ515" s="169"/>
      <c r="AR515" s="169"/>
      <c r="AS515" s="169"/>
      <c r="AT515" s="169"/>
      <c r="AU515" s="169"/>
      <c r="AV515" s="169"/>
      <c r="AW515" s="169"/>
      <c r="AX515" s="169"/>
      <c r="AY515" s="169"/>
      <c r="AZ515" s="169"/>
      <c r="BA515" s="169"/>
      <c r="BB515" s="169"/>
      <c r="BC515" s="169"/>
      <c r="BD515" s="169"/>
      <c r="BE515" s="169"/>
      <c r="BF515" s="169"/>
    </row>
    <row r="516" spans="1:58" s="5" customFormat="1" x14ac:dyDescent="0.2">
      <c r="A516" s="9"/>
      <c r="D516" s="7"/>
      <c r="E516" s="7"/>
      <c r="F516" s="7"/>
      <c r="G516" s="7"/>
      <c r="H516" s="7"/>
      <c r="I516" s="7"/>
      <c r="J516" s="7"/>
      <c r="K516" s="7"/>
      <c r="L516" s="7"/>
      <c r="M516" s="7"/>
      <c r="P516" s="162"/>
      <c r="AE516" s="11"/>
      <c r="AF516" s="14"/>
      <c r="AG516" s="169"/>
      <c r="AH516" s="169"/>
      <c r="AI516" s="169"/>
      <c r="AJ516" s="169"/>
      <c r="AK516" s="169"/>
      <c r="AL516" s="169"/>
      <c r="AM516" s="169"/>
      <c r="AN516" s="169"/>
      <c r="AO516" s="169"/>
      <c r="AP516" s="169"/>
      <c r="AQ516" s="169"/>
      <c r="AR516" s="169"/>
      <c r="AS516" s="169"/>
      <c r="AT516" s="169"/>
      <c r="AU516" s="169"/>
      <c r="AV516" s="169"/>
      <c r="AW516" s="169"/>
      <c r="AX516" s="169"/>
      <c r="AY516" s="169"/>
      <c r="AZ516" s="169"/>
      <c r="BA516" s="169"/>
      <c r="BB516" s="169"/>
      <c r="BC516" s="169"/>
      <c r="BD516" s="169"/>
      <c r="BE516" s="169"/>
      <c r="BF516" s="169"/>
    </row>
    <row r="517" spans="1:58" s="5" customFormat="1" x14ac:dyDescent="0.2">
      <c r="A517" s="9"/>
      <c r="D517" s="7"/>
      <c r="E517" s="7"/>
      <c r="F517" s="7"/>
      <c r="G517" s="7"/>
      <c r="H517" s="7"/>
      <c r="I517" s="7"/>
      <c r="J517" s="7"/>
      <c r="K517" s="7"/>
      <c r="L517" s="7"/>
      <c r="M517" s="7"/>
      <c r="P517" s="162"/>
      <c r="AE517" s="11"/>
      <c r="AF517" s="14"/>
      <c r="AG517" s="169"/>
      <c r="AH517" s="169"/>
      <c r="AI517" s="169"/>
      <c r="AJ517" s="169"/>
      <c r="AK517" s="169"/>
      <c r="AL517" s="169"/>
      <c r="AM517" s="169"/>
      <c r="AN517" s="169"/>
      <c r="AO517" s="169"/>
      <c r="AP517" s="169"/>
      <c r="AQ517" s="169"/>
      <c r="AR517" s="169"/>
      <c r="AS517" s="169"/>
      <c r="AT517" s="169"/>
      <c r="AU517" s="169"/>
      <c r="AV517" s="169"/>
      <c r="AW517" s="169"/>
      <c r="AX517" s="169"/>
      <c r="AY517" s="169"/>
      <c r="AZ517" s="169"/>
      <c r="BA517" s="169"/>
      <c r="BB517" s="169"/>
      <c r="BC517" s="169"/>
      <c r="BD517" s="169"/>
      <c r="BE517" s="169"/>
      <c r="BF517" s="169"/>
    </row>
    <row r="518" spans="1:58" s="5" customFormat="1" x14ac:dyDescent="0.2">
      <c r="A518" s="9"/>
      <c r="D518" s="7"/>
      <c r="E518" s="7"/>
      <c r="F518" s="7"/>
      <c r="G518" s="7"/>
      <c r="H518" s="7"/>
      <c r="I518" s="7"/>
      <c r="J518" s="7"/>
      <c r="K518" s="7"/>
      <c r="L518" s="7"/>
      <c r="M518" s="7"/>
      <c r="P518" s="162"/>
      <c r="AE518" s="11"/>
      <c r="AF518" s="14"/>
      <c r="AG518" s="169"/>
      <c r="AH518" s="169"/>
      <c r="AI518" s="169"/>
      <c r="AJ518" s="169"/>
      <c r="AK518" s="169"/>
      <c r="AL518" s="169"/>
      <c r="AM518" s="169"/>
      <c r="AN518" s="169"/>
      <c r="AO518" s="169"/>
      <c r="AP518" s="169"/>
      <c r="AQ518" s="169"/>
      <c r="AR518" s="169"/>
      <c r="AS518" s="169"/>
      <c r="AT518" s="169"/>
      <c r="AU518" s="169"/>
      <c r="AV518" s="169"/>
      <c r="AW518" s="169"/>
      <c r="AX518" s="169"/>
      <c r="AY518" s="169"/>
      <c r="AZ518" s="169"/>
      <c r="BA518" s="169"/>
      <c r="BB518" s="169"/>
      <c r="BC518" s="169"/>
      <c r="BD518" s="169"/>
      <c r="BE518" s="169"/>
      <c r="BF518" s="169"/>
    </row>
    <row r="519" spans="1:58" s="5" customFormat="1" x14ac:dyDescent="0.2">
      <c r="A519" s="9"/>
      <c r="D519" s="7"/>
      <c r="E519" s="7"/>
      <c r="F519" s="7"/>
      <c r="G519" s="7"/>
      <c r="H519" s="7"/>
      <c r="I519" s="7"/>
      <c r="J519" s="7"/>
      <c r="K519" s="7"/>
      <c r="L519" s="7"/>
      <c r="M519" s="7"/>
      <c r="P519" s="162"/>
      <c r="AE519" s="11"/>
      <c r="AF519" s="14"/>
      <c r="AG519" s="169"/>
      <c r="AH519" s="169"/>
      <c r="AI519" s="169"/>
      <c r="AJ519" s="169"/>
      <c r="AK519" s="169"/>
      <c r="AL519" s="169"/>
      <c r="AM519" s="169"/>
      <c r="AN519" s="169"/>
      <c r="AO519" s="169"/>
      <c r="AP519" s="169"/>
      <c r="AQ519" s="169"/>
      <c r="AR519" s="169"/>
      <c r="AS519" s="169"/>
      <c r="AT519" s="169"/>
      <c r="AU519" s="169"/>
      <c r="AV519" s="169"/>
      <c r="AW519" s="169"/>
      <c r="AX519" s="169"/>
      <c r="AY519" s="169"/>
      <c r="AZ519" s="169"/>
      <c r="BA519" s="169"/>
      <c r="BB519" s="169"/>
      <c r="BC519" s="169"/>
      <c r="BD519" s="169"/>
      <c r="BE519" s="169"/>
      <c r="BF519" s="169"/>
    </row>
    <row r="520" spans="1:58" s="5" customFormat="1" x14ac:dyDescent="0.2">
      <c r="A520" s="9"/>
      <c r="D520" s="7"/>
      <c r="E520" s="7"/>
      <c r="F520" s="7"/>
      <c r="G520" s="7"/>
      <c r="H520" s="7"/>
      <c r="I520" s="7"/>
      <c r="J520" s="7"/>
      <c r="K520" s="7"/>
      <c r="L520" s="7"/>
      <c r="M520" s="7"/>
      <c r="P520" s="162"/>
      <c r="AE520" s="11"/>
      <c r="AF520" s="14"/>
      <c r="AG520" s="169"/>
      <c r="AH520" s="169"/>
      <c r="AI520" s="169"/>
      <c r="AJ520" s="169"/>
      <c r="AK520" s="169"/>
      <c r="AL520" s="169"/>
      <c r="AM520" s="169"/>
      <c r="AN520" s="169"/>
      <c r="AO520" s="169"/>
      <c r="AP520" s="169"/>
      <c r="AQ520" s="169"/>
      <c r="AR520" s="169"/>
      <c r="AS520" s="169"/>
      <c r="AT520" s="169"/>
      <c r="AU520" s="169"/>
      <c r="AV520" s="169"/>
      <c r="AW520" s="169"/>
      <c r="AX520" s="169"/>
      <c r="AY520" s="169"/>
      <c r="AZ520" s="169"/>
      <c r="BA520" s="169"/>
      <c r="BB520" s="169"/>
      <c r="BC520" s="169"/>
      <c r="BD520" s="169"/>
      <c r="BE520" s="169"/>
      <c r="BF520" s="169"/>
    </row>
    <row r="521" spans="1:58" s="5" customFormat="1" x14ac:dyDescent="0.2">
      <c r="A521" s="9"/>
      <c r="D521" s="7"/>
      <c r="E521" s="7"/>
      <c r="F521" s="7"/>
      <c r="G521" s="7"/>
      <c r="H521" s="7"/>
      <c r="I521" s="7"/>
      <c r="J521" s="7"/>
      <c r="K521" s="7"/>
      <c r="L521" s="7"/>
      <c r="M521" s="7"/>
      <c r="P521" s="162"/>
      <c r="AE521" s="11"/>
      <c r="AF521" s="14"/>
      <c r="AG521" s="169"/>
      <c r="AH521" s="169"/>
      <c r="AI521" s="169"/>
      <c r="AJ521" s="169"/>
      <c r="AK521" s="169"/>
      <c r="AL521" s="169"/>
      <c r="AM521" s="169"/>
      <c r="AN521" s="169"/>
      <c r="AO521" s="169"/>
      <c r="AP521" s="169"/>
      <c r="AQ521" s="169"/>
      <c r="AR521" s="169"/>
      <c r="AS521" s="169"/>
      <c r="AT521" s="169"/>
      <c r="AU521" s="169"/>
      <c r="AV521" s="169"/>
      <c r="AW521" s="169"/>
      <c r="AX521" s="169"/>
      <c r="AY521" s="169"/>
      <c r="AZ521" s="169"/>
      <c r="BA521" s="169"/>
      <c r="BB521" s="169"/>
      <c r="BC521" s="169"/>
      <c r="BD521" s="169"/>
      <c r="BE521" s="169"/>
      <c r="BF521" s="169"/>
    </row>
    <row r="522" spans="1:58" s="5" customFormat="1" x14ac:dyDescent="0.2">
      <c r="A522" s="9"/>
      <c r="D522" s="7"/>
      <c r="E522" s="7"/>
      <c r="F522" s="7"/>
      <c r="G522" s="7"/>
      <c r="H522" s="7"/>
      <c r="I522" s="7"/>
      <c r="J522" s="7"/>
      <c r="K522" s="7"/>
      <c r="L522" s="7"/>
      <c r="M522" s="7"/>
      <c r="P522" s="162"/>
      <c r="AE522" s="11"/>
      <c r="AF522" s="14"/>
      <c r="AG522" s="169"/>
      <c r="AH522" s="169"/>
      <c r="AI522" s="169"/>
      <c r="AJ522" s="169"/>
      <c r="AK522" s="169"/>
      <c r="AL522" s="169"/>
      <c r="AM522" s="169"/>
      <c r="AN522" s="169"/>
      <c r="AO522" s="169"/>
      <c r="AP522" s="169"/>
      <c r="AQ522" s="169"/>
      <c r="AR522" s="169"/>
      <c r="AS522" s="169"/>
      <c r="AT522" s="169"/>
      <c r="AU522" s="169"/>
      <c r="AV522" s="169"/>
      <c r="AW522" s="169"/>
      <c r="AX522" s="169"/>
      <c r="AY522" s="169"/>
      <c r="AZ522" s="169"/>
      <c r="BA522" s="169"/>
      <c r="BB522" s="169"/>
      <c r="BC522" s="169"/>
      <c r="BD522" s="169"/>
      <c r="BE522" s="169"/>
      <c r="BF522" s="169"/>
    </row>
    <row r="523" spans="1:58" s="5" customFormat="1" x14ac:dyDescent="0.2">
      <c r="A523" s="9"/>
      <c r="D523" s="7"/>
      <c r="E523" s="7"/>
      <c r="F523" s="7"/>
      <c r="G523" s="7"/>
      <c r="H523" s="7"/>
      <c r="I523" s="7"/>
      <c r="J523" s="7"/>
      <c r="K523" s="7"/>
      <c r="L523" s="7"/>
      <c r="M523" s="7"/>
      <c r="P523" s="162"/>
      <c r="AE523" s="11"/>
      <c r="AF523" s="14"/>
      <c r="AG523" s="169"/>
      <c r="AH523" s="169"/>
      <c r="AI523" s="169"/>
      <c r="AJ523" s="169"/>
      <c r="AK523" s="169"/>
      <c r="AL523" s="169"/>
      <c r="AM523" s="169"/>
      <c r="AN523" s="169"/>
      <c r="AO523" s="169"/>
      <c r="AP523" s="169"/>
      <c r="AQ523" s="169"/>
      <c r="AR523" s="169"/>
      <c r="AS523" s="169"/>
      <c r="AT523" s="169"/>
      <c r="AU523" s="169"/>
      <c r="AV523" s="169"/>
      <c r="AW523" s="169"/>
      <c r="AX523" s="169"/>
      <c r="AY523" s="169"/>
      <c r="AZ523" s="169"/>
      <c r="BA523" s="169"/>
      <c r="BB523" s="169"/>
      <c r="BC523" s="169"/>
      <c r="BD523" s="169"/>
      <c r="BE523" s="169"/>
      <c r="BF523" s="169"/>
    </row>
    <row r="524" spans="1:58" s="5" customFormat="1" x14ac:dyDescent="0.2">
      <c r="A524" s="9"/>
      <c r="D524" s="7"/>
      <c r="E524" s="7"/>
      <c r="F524" s="7"/>
      <c r="G524" s="7"/>
      <c r="H524" s="7"/>
      <c r="I524" s="7"/>
      <c r="J524" s="7"/>
      <c r="K524" s="7"/>
      <c r="L524" s="7"/>
      <c r="M524" s="7"/>
      <c r="P524" s="162"/>
      <c r="AE524" s="11"/>
      <c r="AF524" s="14"/>
      <c r="AG524" s="169"/>
      <c r="AH524" s="169"/>
      <c r="AI524" s="169"/>
      <c r="AJ524" s="169"/>
      <c r="AK524" s="169"/>
      <c r="AL524" s="169"/>
      <c r="AM524" s="169"/>
      <c r="AN524" s="169"/>
      <c r="AO524" s="169"/>
      <c r="AP524" s="169"/>
      <c r="AQ524" s="169"/>
      <c r="AR524" s="169"/>
      <c r="AS524" s="169"/>
      <c r="AT524" s="169"/>
      <c r="AU524" s="169"/>
      <c r="AV524" s="169"/>
      <c r="AW524" s="169"/>
      <c r="AX524" s="169"/>
      <c r="AY524" s="169"/>
      <c r="AZ524" s="169"/>
      <c r="BA524" s="169"/>
      <c r="BB524" s="169"/>
      <c r="BC524" s="169"/>
      <c r="BD524" s="169"/>
      <c r="BE524" s="169"/>
      <c r="BF524" s="169"/>
    </row>
    <row r="525" spans="1:58" s="5" customFormat="1" x14ac:dyDescent="0.2">
      <c r="A525" s="9"/>
      <c r="D525" s="7"/>
      <c r="E525" s="7"/>
      <c r="F525" s="7"/>
      <c r="G525" s="7"/>
      <c r="H525" s="7"/>
      <c r="I525" s="7"/>
      <c r="J525" s="7"/>
      <c r="K525" s="7"/>
      <c r="L525" s="7"/>
      <c r="M525" s="7"/>
      <c r="P525" s="162"/>
      <c r="AE525" s="11"/>
      <c r="AF525" s="14"/>
      <c r="AG525" s="169"/>
      <c r="AH525" s="169"/>
      <c r="AI525" s="169"/>
      <c r="AJ525" s="169"/>
      <c r="AK525" s="169"/>
      <c r="AL525" s="169"/>
      <c r="AM525" s="169"/>
      <c r="AN525" s="169"/>
      <c r="AO525" s="169"/>
      <c r="AP525" s="169"/>
      <c r="AQ525" s="169"/>
      <c r="AR525" s="169"/>
      <c r="AS525" s="169"/>
      <c r="AT525" s="169"/>
      <c r="AU525" s="169"/>
      <c r="AV525" s="169"/>
      <c r="AW525" s="169"/>
      <c r="AX525" s="169"/>
      <c r="AY525" s="169"/>
      <c r="AZ525" s="169"/>
      <c r="BA525" s="169"/>
      <c r="BB525" s="169"/>
      <c r="BC525" s="169"/>
      <c r="BD525" s="169"/>
      <c r="BE525" s="169"/>
      <c r="BF525" s="169"/>
    </row>
    <row r="526" spans="1:58" s="5" customFormat="1" x14ac:dyDescent="0.2">
      <c r="A526" s="9"/>
      <c r="D526" s="7"/>
      <c r="E526" s="7"/>
      <c r="F526" s="7"/>
      <c r="G526" s="7"/>
      <c r="H526" s="7"/>
      <c r="I526" s="7"/>
      <c r="J526" s="7"/>
      <c r="K526" s="7"/>
      <c r="L526" s="7"/>
      <c r="M526" s="7"/>
      <c r="P526" s="162"/>
      <c r="AE526" s="11"/>
      <c r="AF526" s="14"/>
      <c r="AG526" s="169"/>
      <c r="AH526" s="169"/>
      <c r="AI526" s="169"/>
      <c r="AJ526" s="169"/>
      <c r="AK526" s="169"/>
      <c r="AL526" s="169"/>
      <c r="AM526" s="169"/>
      <c r="AN526" s="169"/>
      <c r="AO526" s="169"/>
      <c r="AP526" s="169"/>
      <c r="AQ526" s="169"/>
      <c r="AR526" s="169"/>
      <c r="AS526" s="169"/>
      <c r="AT526" s="169"/>
      <c r="AU526" s="169"/>
      <c r="AV526" s="169"/>
      <c r="AW526" s="169"/>
      <c r="AX526" s="169"/>
      <c r="AY526" s="169"/>
      <c r="AZ526" s="169"/>
      <c r="BA526" s="169"/>
      <c r="BB526" s="169"/>
      <c r="BC526" s="169"/>
      <c r="BD526" s="169"/>
      <c r="BE526" s="169"/>
      <c r="BF526" s="169"/>
    </row>
    <row r="527" spans="1:58" s="5" customFormat="1" x14ac:dyDescent="0.2">
      <c r="A527" s="9"/>
      <c r="D527" s="7"/>
      <c r="E527" s="7"/>
      <c r="F527" s="7"/>
      <c r="G527" s="7"/>
      <c r="H527" s="7"/>
      <c r="I527" s="7"/>
      <c r="J527" s="7"/>
      <c r="K527" s="7"/>
      <c r="L527" s="7"/>
      <c r="M527" s="7"/>
      <c r="P527" s="162"/>
      <c r="AE527" s="11"/>
      <c r="AF527" s="14"/>
      <c r="AG527" s="169"/>
      <c r="AH527" s="169"/>
      <c r="AI527" s="169"/>
      <c r="AJ527" s="169"/>
      <c r="AK527" s="169"/>
      <c r="AL527" s="169"/>
      <c r="AM527" s="169"/>
      <c r="AN527" s="169"/>
      <c r="AO527" s="169"/>
      <c r="AP527" s="169"/>
      <c r="AQ527" s="169"/>
      <c r="AR527" s="169"/>
      <c r="AS527" s="169"/>
      <c r="AT527" s="169"/>
      <c r="AU527" s="169"/>
      <c r="AV527" s="169"/>
      <c r="AW527" s="169"/>
      <c r="AX527" s="169"/>
      <c r="AY527" s="169"/>
      <c r="AZ527" s="169"/>
      <c r="BA527" s="169"/>
      <c r="BB527" s="169"/>
      <c r="BC527" s="169"/>
      <c r="BD527" s="169"/>
      <c r="BE527" s="169"/>
      <c r="BF527" s="169"/>
    </row>
    <row r="528" spans="1:58" s="5" customFormat="1" x14ac:dyDescent="0.2">
      <c r="A528" s="9"/>
      <c r="D528" s="7"/>
      <c r="E528" s="7"/>
      <c r="F528" s="7"/>
      <c r="G528" s="7"/>
      <c r="H528" s="7"/>
      <c r="I528" s="7"/>
      <c r="J528" s="7"/>
      <c r="K528" s="7"/>
      <c r="L528" s="7"/>
      <c r="M528" s="7"/>
      <c r="P528" s="162"/>
      <c r="AE528" s="11"/>
      <c r="AF528" s="14"/>
      <c r="AG528" s="169"/>
      <c r="AH528" s="169"/>
      <c r="AI528" s="169"/>
      <c r="AJ528" s="169"/>
      <c r="AK528" s="169"/>
      <c r="AL528" s="169"/>
      <c r="AM528" s="169"/>
      <c r="AN528" s="169"/>
      <c r="AO528" s="169"/>
      <c r="AP528" s="169"/>
      <c r="AQ528" s="169"/>
      <c r="AR528" s="169"/>
      <c r="AS528" s="169"/>
      <c r="AT528" s="169"/>
      <c r="AU528" s="169"/>
      <c r="AV528" s="169"/>
      <c r="AW528" s="169"/>
      <c r="AX528" s="169"/>
      <c r="AY528" s="169"/>
      <c r="AZ528" s="169"/>
      <c r="BA528" s="169"/>
      <c r="BB528" s="169"/>
      <c r="BC528" s="169"/>
      <c r="BD528" s="169"/>
      <c r="BE528" s="169"/>
      <c r="BF528" s="169"/>
    </row>
    <row r="529" spans="1:58" s="5" customFormat="1" x14ac:dyDescent="0.2">
      <c r="A529" s="9"/>
      <c r="D529" s="7"/>
      <c r="E529" s="7"/>
      <c r="F529" s="7"/>
      <c r="G529" s="7"/>
      <c r="H529" s="7"/>
      <c r="I529" s="7"/>
      <c r="J529" s="7"/>
      <c r="K529" s="7"/>
      <c r="L529" s="7"/>
      <c r="M529" s="7"/>
      <c r="P529" s="162"/>
      <c r="AE529" s="11"/>
      <c r="AF529" s="14"/>
      <c r="AG529" s="169"/>
      <c r="AH529" s="169"/>
      <c r="AI529" s="169"/>
      <c r="AJ529" s="169"/>
      <c r="AK529" s="169"/>
      <c r="AL529" s="169"/>
      <c r="AM529" s="169"/>
      <c r="AN529" s="169"/>
      <c r="AO529" s="169"/>
      <c r="AP529" s="169"/>
      <c r="AQ529" s="169"/>
      <c r="AR529" s="169"/>
      <c r="AS529" s="169"/>
      <c r="AT529" s="169"/>
      <c r="AU529" s="169"/>
      <c r="AV529" s="169"/>
      <c r="AW529" s="169"/>
      <c r="AX529" s="169"/>
      <c r="AY529" s="169"/>
      <c r="AZ529" s="169"/>
      <c r="BA529" s="169"/>
      <c r="BB529" s="169"/>
      <c r="BC529" s="169"/>
      <c r="BD529" s="169"/>
      <c r="BE529" s="169"/>
      <c r="BF529" s="169"/>
    </row>
    <row r="530" spans="1:58" s="5" customFormat="1" x14ac:dyDescent="0.2">
      <c r="A530" s="9"/>
      <c r="D530" s="7"/>
      <c r="E530" s="7"/>
      <c r="F530" s="7"/>
      <c r="G530" s="7"/>
      <c r="H530" s="7"/>
      <c r="I530" s="7"/>
      <c r="J530" s="7"/>
      <c r="K530" s="7"/>
      <c r="L530" s="7"/>
      <c r="M530" s="7"/>
      <c r="P530" s="162"/>
      <c r="AE530" s="11"/>
      <c r="AF530" s="14"/>
      <c r="AG530" s="169"/>
      <c r="AH530" s="169"/>
      <c r="AI530" s="169"/>
      <c r="AJ530" s="169"/>
      <c r="AK530" s="169"/>
      <c r="AL530" s="169"/>
      <c r="AM530" s="169"/>
      <c r="AN530" s="169"/>
      <c r="AO530" s="169"/>
      <c r="AP530" s="169"/>
      <c r="AQ530" s="169"/>
      <c r="AR530" s="169"/>
      <c r="AS530" s="169"/>
      <c r="AT530" s="169"/>
      <c r="AU530" s="169"/>
      <c r="AV530" s="169"/>
      <c r="AW530" s="169"/>
      <c r="AX530" s="169"/>
      <c r="AY530" s="169"/>
      <c r="AZ530" s="169"/>
      <c r="BA530" s="169"/>
      <c r="BB530" s="169"/>
      <c r="BC530" s="169"/>
      <c r="BD530" s="169"/>
      <c r="BE530" s="169"/>
      <c r="BF530" s="169"/>
    </row>
    <row r="531" spans="1:58" s="5" customFormat="1" x14ac:dyDescent="0.2">
      <c r="A531" s="9"/>
      <c r="D531" s="7"/>
      <c r="E531" s="7"/>
      <c r="F531" s="7"/>
      <c r="G531" s="7"/>
      <c r="H531" s="7"/>
      <c r="I531" s="7"/>
      <c r="J531" s="7"/>
      <c r="K531" s="7"/>
      <c r="L531" s="7"/>
      <c r="M531" s="7"/>
      <c r="P531" s="162"/>
      <c r="AE531" s="11"/>
      <c r="AF531" s="14"/>
      <c r="AG531" s="169"/>
      <c r="AH531" s="169"/>
      <c r="AI531" s="169"/>
      <c r="AJ531" s="169"/>
      <c r="AK531" s="169"/>
      <c r="AL531" s="169"/>
      <c r="AM531" s="169"/>
      <c r="AN531" s="169"/>
      <c r="AO531" s="169"/>
      <c r="AP531" s="169"/>
      <c r="AQ531" s="169"/>
      <c r="AR531" s="169"/>
      <c r="AS531" s="169"/>
      <c r="AT531" s="169"/>
      <c r="AU531" s="169"/>
      <c r="AV531" s="169"/>
      <c r="AW531" s="169"/>
      <c r="AX531" s="169"/>
      <c r="AY531" s="169"/>
      <c r="AZ531" s="169"/>
      <c r="BA531" s="169"/>
      <c r="BB531" s="169"/>
      <c r="BC531" s="169"/>
      <c r="BD531" s="169"/>
      <c r="BE531" s="169"/>
      <c r="BF531" s="169"/>
    </row>
    <row r="532" spans="1:58" s="5" customFormat="1" x14ac:dyDescent="0.2">
      <c r="A532" s="9"/>
      <c r="D532" s="7"/>
      <c r="E532" s="7"/>
      <c r="F532" s="7"/>
      <c r="G532" s="7"/>
      <c r="H532" s="7"/>
      <c r="I532" s="7"/>
      <c r="J532" s="7"/>
      <c r="K532" s="7"/>
      <c r="L532" s="7"/>
      <c r="M532" s="7"/>
      <c r="P532" s="162"/>
      <c r="AE532" s="11"/>
      <c r="AF532" s="14"/>
      <c r="AG532" s="169"/>
      <c r="AH532" s="169"/>
      <c r="AI532" s="169"/>
      <c r="AJ532" s="169"/>
      <c r="AK532" s="169"/>
      <c r="AL532" s="169"/>
      <c r="AM532" s="169"/>
      <c r="AN532" s="169"/>
      <c r="AO532" s="169"/>
      <c r="AP532" s="169"/>
      <c r="AQ532" s="169"/>
      <c r="AR532" s="169"/>
      <c r="AS532" s="169"/>
      <c r="AT532" s="169"/>
      <c r="AU532" s="169"/>
      <c r="AV532" s="169"/>
      <c r="AW532" s="169"/>
      <c r="AX532" s="169"/>
      <c r="AY532" s="169"/>
      <c r="AZ532" s="169"/>
      <c r="BA532" s="169"/>
      <c r="BB532" s="169"/>
      <c r="BC532" s="169"/>
      <c r="BD532" s="169"/>
      <c r="BE532" s="169"/>
      <c r="BF532" s="169"/>
    </row>
    <row r="533" spans="1:58" s="5" customFormat="1" x14ac:dyDescent="0.2">
      <c r="A533" s="9"/>
      <c r="D533" s="7"/>
      <c r="E533" s="7"/>
      <c r="F533" s="7"/>
      <c r="G533" s="7"/>
      <c r="H533" s="7"/>
      <c r="I533" s="7"/>
      <c r="J533" s="7"/>
      <c r="K533" s="7"/>
      <c r="L533" s="7"/>
      <c r="M533" s="7"/>
      <c r="P533" s="162"/>
      <c r="AE533" s="11"/>
      <c r="AF533" s="14"/>
      <c r="AG533" s="169"/>
      <c r="AH533" s="169"/>
      <c r="AI533" s="169"/>
      <c r="AJ533" s="169"/>
      <c r="AK533" s="169"/>
      <c r="AL533" s="169"/>
      <c r="AM533" s="169"/>
      <c r="AN533" s="169"/>
      <c r="AO533" s="169"/>
      <c r="AP533" s="169"/>
      <c r="AQ533" s="169"/>
      <c r="AR533" s="169"/>
      <c r="AS533" s="169"/>
      <c r="AT533" s="169"/>
      <c r="AU533" s="169"/>
      <c r="AV533" s="169"/>
      <c r="AW533" s="169"/>
      <c r="AX533" s="169"/>
      <c r="AY533" s="169"/>
      <c r="AZ533" s="169"/>
      <c r="BA533" s="169"/>
      <c r="BB533" s="169"/>
      <c r="BC533" s="169"/>
      <c r="BD533" s="169"/>
      <c r="BE533" s="169"/>
      <c r="BF533" s="169"/>
    </row>
    <row r="534" spans="1:58" s="5" customFormat="1" x14ac:dyDescent="0.2">
      <c r="A534" s="9"/>
      <c r="D534" s="7"/>
      <c r="E534" s="7"/>
      <c r="F534" s="7"/>
      <c r="G534" s="7"/>
      <c r="H534" s="7"/>
      <c r="I534" s="7"/>
      <c r="J534" s="7"/>
      <c r="K534" s="7"/>
      <c r="L534" s="7"/>
      <c r="M534" s="7"/>
      <c r="P534" s="162"/>
      <c r="AE534" s="11"/>
      <c r="AF534" s="14"/>
      <c r="AG534" s="169"/>
      <c r="AH534" s="169"/>
      <c r="AI534" s="169"/>
      <c r="AJ534" s="169"/>
      <c r="AK534" s="169"/>
      <c r="AL534" s="169"/>
      <c r="AM534" s="169"/>
      <c r="AN534" s="169"/>
      <c r="AO534" s="169"/>
      <c r="AP534" s="169"/>
      <c r="AQ534" s="169"/>
      <c r="AR534" s="169"/>
      <c r="AS534" s="169"/>
      <c r="AT534" s="169"/>
      <c r="AU534" s="169"/>
      <c r="AV534" s="169"/>
      <c r="AW534" s="169"/>
      <c r="AX534" s="169"/>
      <c r="AY534" s="169"/>
      <c r="AZ534" s="169"/>
      <c r="BA534" s="169"/>
      <c r="BB534" s="169"/>
      <c r="BC534" s="169"/>
      <c r="BD534" s="169"/>
      <c r="BE534" s="169"/>
      <c r="BF534" s="169"/>
    </row>
    <row r="535" spans="1:58" s="5" customFormat="1" x14ac:dyDescent="0.2">
      <c r="A535" s="9"/>
      <c r="D535" s="7"/>
      <c r="E535" s="7"/>
      <c r="F535" s="7"/>
      <c r="G535" s="7"/>
      <c r="H535" s="7"/>
      <c r="I535" s="7"/>
      <c r="J535" s="7"/>
      <c r="K535" s="7"/>
      <c r="L535" s="7"/>
      <c r="M535" s="7"/>
      <c r="P535" s="162"/>
      <c r="AE535" s="11"/>
      <c r="AF535" s="14"/>
      <c r="AG535" s="169"/>
      <c r="AH535" s="169"/>
      <c r="AI535" s="169"/>
      <c r="AJ535" s="169"/>
      <c r="AK535" s="169"/>
      <c r="AL535" s="169"/>
      <c r="AM535" s="169"/>
      <c r="AN535" s="169"/>
      <c r="AO535" s="169"/>
      <c r="AP535" s="169"/>
      <c r="AQ535" s="169"/>
      <c r="AR535" s="169"/>
      <c r="AS535" s="169"/>
      <c r="AT535" s="169"/>
      <c r="AU535" s="169"/>
      <c r="AV535" s="169"/>
      <c r="AW535" s="169"/>
      <c r="AX535" s="169"/>
      <c r="AY535" s="169"/>
      <c r="AZ535" s="169"/>
      <c r="BA535" s="169"/>
      <c r="BB535" s="169"/>
      <c r="BC535" s="169"/>
      <c r="BD535" s="169"/>
      <c r="BE535" s="169"/>
      <c r="BF535" s="169"/>
    </row>
    <row r="536" spans="1:58" s="5" customFormat="1" x14ac:dyDescent="0.2">
      <c r="A536" s="9"/>
      <c r="D536" s="7"/>
      <c r="E536" s="7"/>
      <c r="F536" s="7"/>
      <c r="G536" s="7"/>
      <c r="H536" s="7"/>
      <c r="I536" s="7"/>
      <c r="J536" s="7"/>
      <c r="K536" s="7"/>
      <c r="L536" s="7"/>
      <c r="M536" s="7"/>
      <c r="P536" s="162"/>
      <c r="AE536" s="11"/>
      <c r="AF536" s="14"/>
      <c r="AG536" s="169"/>
      <c r="AH536" s="169"/>
      <c r="AI536" s="169"/>
      <c r="AJ536" s="169"/>
      <c r="AK536" s="169"/>
      <c r="AL536" s="169"/>
      <c r="AM536" s="169"/>
      <c r="AN536" s="169"/>
      <c r="AO536" s="169"/>
      <c r="AP536" s="169"/>
      <c r="AQ536" s="169"/>
      <c r="AR536" s="169"/>
      <c r="AS536" s="169"/>
      <c r="AT536" s="169"/>
      <c r="AU536" s="169"/>
      <c r="AV536" s="169"/>
      <c r="AW536" s="169"/>
      <c r="AX536" s="169"/>
      <c r="AY536" s="169"/>
      <c r="AZ536" s="169"/>
      <c r="BA536" s="169"/>
      <c r="BB536" s="169"/>
      <c r="BC536" s="169"/>
      <c r="BD536" s="169"/>
      <c r="BE536" s="169"/>
      <c r="BF536" s="169"/>
    </row>
    <row r="537" spans="1:58" s="5" customFormat="1" x14ac:dyDescent="0.2">
      <c r="A537" s="9"/>
      <c r="D537" s="7"/>
      <c r="E537" s="7"/>
      <c r="F537" s="7"/>
      <c r="G537" s="7"/>
      <c r="H537" s="7"/>
      <c r="I537" s="7"/>
      <c r="J537" s="7"/>
      <c r="K537" s="7"/>
      <c r="L537" s="7"/>
      <c r="M537" s="7"/>
      <c r="P537" s="162"/>
      <c r="AE537" s="11"/>
      <c r="AF537" s="14"/>
      <c r="AG537" s="169"/>
      <c r="AH537" s="169"/>
      <c r="AI537" s="169"/>
      <c r="AJ537" s="169"/>
      <c r="AK537" s="169"/>
      <c r="AL537" s="169"/>
      <c r="AM537" s="169"/>
      <c r="AN537" s="169"/>
      <c r="AO537" s="169"/>
      <c r="AP537" s="169"/>
      <c r="AQ537" s="169"/>
      <c r="AR537" s="169"/>
      <c r="AS537" s="169"/>
      <c r="AT537" s="169"/>
      <c r="AU537" s="169"/>
      <c r="AV537" s="169"/>
      <c r="AW537" s="169"/>
      <c r="AX537" s="169"/>
      <c r="AY537" s="169"/>
      <c r="AZ537" s="169"/>
      <c r="BA537" s="169"/>
      <c r="BB537" s="169"/>
      <c r="BC537" s="169"/>
      <c r="BD537" s="169"/>
      <c r="BE537" s="169"/>
      <c r="BF537" s="169"/>
    </row>
    <row r="538" spans="1:58" s="5" customFormat="1" x14ac:dyDescent="0.2">
      <c r="A538" s="9"/>
      <c r="D538" s="7"/>
      <c r="E538" s="7"/>
      <c r="F538" s="7"/>
      <c r="G538" s="7"/>
      <c r="H538" s="7"/>
      <c r="I538" s="7"/>
      <c r="J538" s="7"/>
      <c r="K538" s="7"/>
      <c r="L538" s="7"/>
      <c r="M538" s="7"/>
      <c r="P538" s="162"/>
      <c r="AE538" s="11"/>
      <c r="AF538" s="14"/>
      <c r="AG538" s="169"/>
      <c r="AH538" s="169"/>
      <c r="AI538" s="169"/>
      <c r="AJ538" s="169"/>
      <c r="AK538" s="169"/>
      <c r="AL538" s="169"/>
      <c r="AM538" s="169"/>
      <c r="AN538" s="169"/>
      <c r="AO538" s="169"/>
      <c r="AP538" s="169"/>
      <c r="AQ538" s="169"/>
      <c r="AR538" s="169"/>
      <c r="AS538" s="169"/>
      <c r="AT538" s="169"/>
      <c r="AU538" s="169"/>
      <c r="AV538" s="169"/>
      <c r="AW538" s="169"/>
      <c r="AX538" s="169"/>
      <c r="AY538" s="169"/>
      <c r="AZ538" s="169"/>
      <c r="BA538" s="169"/>
      <c r="BB538" s="169"/>
      <c r="BC538" s="169"/>
      <c r="BD538" s="169"/>
      <c r="BE538" s="169"/>
      <c r="BF538" s="169"/>
    </row>
    <row r="539" spans="1:58" s="5" customFormat="1" x14ac:dyDescent="0.2">
      <c r="A539" s="9"/>
      <c r="D539" s="7"/>
      <c r="E539" s="7"/>
      <c r="F539" s="7"/>
      <c r="G539" s="7"/>
      <c r="H539" s="7"/>
      <c r="I539" s="7"/>
      <c r="J539" s="7"/>
      <c r="K539" s="7"/>
      <c r="L539" s="7"/>
      <c r="M539" s="7"/>
      <c r="P539" s="162"/>
      <c r="AE539" s="11"/>
      <c r="AF539" s="14"/>
      <c r="AG539" s="169"/>
      <c r="AH539" s="169"/>
      <c r="AI539" s="169"/>
      <c r="AJ539" s="169"/>
      <c r="AK539" s="169"/>
      <c r="AL539" s="169"/>
      <c r="AM539" s="169"/>
      <c r="AN539" s="169"/>
      <c r="AO539" s="169"/>
      <c r="AP539" s="169"/>
      <c r="AQ539" s="169"/>
      <c r="AR539" s="169"/>
      <c r="AS539" s="169"/>
      <c r="AT539" s="169"/>
      <c r="AU539" s="169"/>
      <c r="AV539" s="169"/>
      <c r="AW539" s="169"/>
      <c r="AX539" s="169"/>
      <c r="AY539" s="169"/>
      <c r="AZ539" s="169"/>
      <c r="BA539" s="169"/>
      <c r="BB539" s="169"/>
      <c r="BC539" s="169"/>
      <c r="BD539" s="169"/>
      <c r="BE539" s="169"/>
      <c r="BF539" s="169"/>
    </row>
    <row r="540" spans="1:58" s="5" customFormat="1" x14ac:dyDescent="0.2">
      <c r="A540" s="9"/>
      <c r="D540" s="7"/>
      <c r="E540" s="7"/>
      <c r="F540" s="7"/>
      <c r="G540" s="7"/>
      <c r="H540" s="7"/>
      <c r="I540" s="7"/>
      <c r="J540" s="7"/>
      <c r="K540" s="7"/>
      <c r="L540" s="7"/>
      <c r="M540" s="7"/>
      <c r="P540" s="162"/>
      <c r="AE540" s="11"/>
      <c r="AF540" s="14"/>
      <c r="AG540" s="169"/>
      <c r="AH540" s="169"/>
      <c r="AI540" s="169"/>
      <c r="AJ540" s="169"/>
      <c r="AK540" s="169"/>
      <c r="AL540" s="169"/>
      <c r="AM540" s="169"/>
      <c r="AN540" s="169"/>
      <c r="AO540" s="169"/>
      <c r="AP540" s="169"/>
      <c r="AQ540" s="169"/>
      <c r="AR540" s="169"/>
      <c r="AS540" s="169"/>
      <c r="AT540" s="169"/>
      <c r="AU540" s="169"/>
      <c r="AV540" s="169"/>
      <c r="AW540" s="169"/>
      <c r="AX540" s="169"/>
      <c r="AY540" s="169"/>
      <c r="AZ540" s="169"/>
      <c r="BA540" s="169"/>
      <c r="BB540" s="169"/>
      <c r="BC540" s="169"/>
      <c r="BD540" s="169"/>
      <c r="BE540" s="169"/>
      <c r="BF540" s="169"/>
    </row>
    <row r="541" spans="1:58" s="5" customFormat="1" x14ac:dyDescent="0.2">
      <c r="A541" s="9"/>
      <c r="D541" s="7"/>
      <c r="E541" s="7"/>
      <c r="F541" s="7"/>
      <c r="G541" s="7"/>
      <c r="H541" s="7"/>
      <c r="I541" s="7"/>
      <c r="J541" s="7"/>
      <c r="K541" s="7"/>
      <c r="L541" s="7"/>
      <c r="M541" s="7"/>
      <c r="P541" s="162"/>
      <c r="AE541" s="11"/>
      <c r="AF541" s="14"/>
      <c r="AG541" s="169"/>
      <c r="AH541" s="169"/>
      <c r="AI541" s="169"/>
      <c r="AJ541" s="169"/>
      <c r="AK541" s="169"/>
      <c r="AL541" s="169"/>
      <c r="AM541" s="169"/>
      <c r="AN541" s="169"/>
      <c r="AO541" s="169"/>
      <c r="AP541" s="169"/>
      <c r="AQ541" s="169"/>
      <c r="AR541" s="169"/>
      <c r="AS541" s="169"/>
      <c r="AT541" s="169"/>
      <c r="AU541" s="169"/>
      <c r="AV541" s="169"/>
      <c r="AW541" s="169"/>
      <c r="AX541" s="169"/>
      <c r="AY541" s="169"/>
      <c r="AZ541" s="169"/>
      <c r="BA541" s="169"/>
      <c r="BB541" s="169"/>
      <c r="BC541" s="169"/>
      <c r="BD541" s="169"/>
      <c r="BE541" s="169"/>
      <c r="BF541" s="169"/>
    </row>
    <row r="542" spans="1:58" s="5" customFormat="1" x14ac:dyDescent="0.2">
      <c r="A542" s="9"/>
      <c r="D542" s="7"/>
      <c r="E542" s="7"/>
      <c r="F542" s="7"/>
      <c r="G542" s="7"/>
      <c r="H542" s="7"/>
      <c r="I542" s="7"/>
      <c r="J542" s="7"/>
      <c r="K542" s="7"/>
      <c r="L542" s="7"/>
      <c r="M542" s="7"/>
      <c r="P542" s="162"/>
      <c r="AE542" s="11"/>
      <c r="AF542" s="14"/>
      <c r="AG542" s="169"/>
      <c r="AH542" s="169"/>
      <c r="AI542" s="169"/>
      <c r="AJ542" s="169"/>
      <c r="AK542" s="169"/>
      <c r="AL542" s="169"/>
      <c r="AM542" s="169"/>
      <c r="AN542" s="169"/>
      <c r="AO542" s="169"/>
      <c r="AP542" s="169"/>
      <c r="AQ542" s="169"/>
      <c r="AR542" s="169"/>
      <c r="AS542" s="169"/>
      <c r="AT542" s="169"/>
      <c r="AU542" s="169"/>
      <c r="AV542" s="169"/>
      <c r="AW542" s="169"/>
      <c r="AX542" s="169"/>
      <c r="AY542" s="169"/>
      <c r="AZ542" s="169"/>
      <c r="BA542" s="169"/>
      <c r="BB542" s="169"/>
      <c r="BC542" s="169"/>
      <c r="BD542" s="169"/>
      <c r="BE542" s="169"/>
      <c r="BF542" s="169"/>
    </row>
    <row r="543" spans="1:58" s="5" customFormat="1" x14ac:dyDescent="0.2">
      <c r="A543" s="9"/>
      <c r="D543" s="7"/>
      <c r="E543" s="7"/>
      <c r="F543" s="7"/>
      <c r="G543" s="7"/>
      <c r="H543" s="7"/>
      <c r="I543" s="7"/>
      <c r="J543" s="7"/>
      <c r="K543" s="7"/>
      <c r="L543" s="7"/>
      <c r="M543" s="7"/>
      <c r="P543" s="162"/>
      <c r="AE543" s="11"/>
      <c r="AF543" s="14"/>
      <c r="AG543" s="169"/>
      <c r="AH543" s="169"/>
      <c r="AI543" s="169"/>
      <c r="AJ543" s="169"/>
      <c r="AK543" s="169"/>
      <c r="AL543" s="169"/>
      <c r="AM543" s="169"/>
      <c r="AN543" s="169"/>
      <c r="AO543" s="169"/>
      <c r="AP543" s="169"/>
      <c r="AQ543" s="169"/>
      <c r="AR543" s="169"/>
      <c r="AS543" s="169"/>
      <c r="AT543" s="169"/>
      <c r="AU543" s="169"/>
      <c r="AV543" s="169"/>
      <c r="AW543" s="169"/>
      <c r="AX543" s="169"/>
      <c r="AY543" s="169"/>
      <c r="AZ543" s="169"/>
      <c r="BA543" s="169"/>
      <c r="BB543" s="169"/>
      <c r="BC543" s="169"/>
      <c r="BD543" s="169"/>
      <c r="BE543" s="169"/>
      <c r="BF543" s="169"/>
    </row>
    <row r="544" spans="1:58" s="5" customFormat="1" x14ac:dyDescent="0.2">
      <c r="A544" s="9"/>
      <c r="D544" s="7"/>
      <c r="E544" s="7"/>
      <c r="F544" s="7"/>
      <c r="G544" s="7"/>
      <c r="H544" s="7"/>
      <c r="I544" s="7"/>
      <c r="J544" s="7"/>
      <c r="K544" s="7"/>
      <c r="L544" s="7"/>
      <c r="M544" s="7"/>
      <c r="P544" s="162"/>
      <c r="AE544" s="11"/>
      <c r="AF544" s="14"/>
      <c r="AG544" s="169"/>
      <c r="AH544" s="169"/>
      <c r="AI544" s="169"/>
      <c r="AJ544" s="169"/>
      <c r="AK544" s="169"/>
      <c r="AL544" s="169"/>
      <c r="AM544" s="169"/>
      <c r="AN544" s="169"/>
      <c r="AO544" s="169"/>
      <c r="AP544" s="169"/>
      <c r="AQ544" s="169"/>
      <c r="AR544" s="169"/>
      <c r="AS544" s="169"/>
      <c r="AT544" s="169"/>
      <c r="AU544" s="169"/>
      <c r="AV544" s="169"/>
      <c r="AW544" s="169"/>
      <c r="AX544" s="169"/>
      <c r="AY544" s="169"/>
      <c r="AZ544" s="169"/>
      <c r="BA544" s="169"/>
      <c r="BB544" s="169"/>
      <c r="BC544" s="169"/>
      <c r="BD544" s="169"/>
      <c r="BE544" s="169"/>
      <c r="BF544" s="169"/>
    </row>
    <row r="545" spans="1:58" s="5" customFormat="1" x14ac:dyDescent="0.2">
      <c r="A545" s="9"/>
      <c r="D545" s="7"/>
      <c r="E545" s="7"/>
      <c r="F545" s="7"/>
      <c r="G545" s="7"/>
      <c r="H545" s="7"/>
      <c r="I545" s="7"/>
      <c r="J545" s="7"/>
      <c r="K545" s="7"/>
      <c r="L545" s="7"/>
      <c r="M545" s="7"/>
      <c r="P545" s="162"/>
      <c r="AE545" s="11"/>
      <c r="AF545" s="14"/>
      <c r="AG545" s="169"/>
      <c r="AH545" s="169"/>
      <c r="AI545" s="169"/>
      <c r="AJ545" s="169"/>
      <c r="AK545" s="169"/>
      <c r="AL545" s="169"/>
      <c r="AM545" s="169"/>
      <c r="AN545" s="169"/>
      <c r="AO545" s="169"/>
      <c r="AP545" s="169"/>
      <c r="AQ545" s="169"/>
      <c r="AR545" s="169"/>
      <c r="AS545" s="169"/>
      <c r="AT545" s="169"/>
      <c r="AU545" s="169"/>
      <c r="AV545" s="169"/>
      <c r="AW545" s="169"/>
      <c r="AX545" s="169"/>
      <c r="AY545" s="169"/>
      <c r="AZ545" s="169"/>
      <c r="BA545" s="169"/>
      <c r="BB545" s="169"/>
      <c r="BC545" s="169"/>
      <c r="BD545" s="169"/>
      <c r="BE545" s="169"/>
      <c r="BF545" s="169"/>
    </row>
    <row r="546" spans="1:58" s="5" customFormat="1" x14ac:dyDescent="0.2">
      <c r="A546" s="9"/>
      <c r="D546" s="7"/>
      <c r="E546" s="7"/>
      <c r="F546" s="7"/>
      <c r="G546" s="7"/>
      <c r="H546" s="7"/>
      <c r="I546" s="7"/>
      <c r="J546" s="7"/>
      <c r="K546" s="7"/>
      <c r="L546" s="7"/>
      <c r="M546" s="7"/>
      <c r="P546" s="162"/>
      <c r="AE546" s="11"/>
      <c r="AF546" s="14"/>
      <c r="AG546" s="169"/>
      <c r="AH546" s="169"/>
      <c r="AI546" s="169"/>
      <c r="AJ546" s="169"/>
      <c r="AK546" s="169"/>
      <c r="AL546" s="169"/>
      <c r="AM546" s="169"/>
      <c r="AN546" s="169"/>
      <c r="AO546" s="169"/>
      <c r="AP546" s="169"/>
      <c r="AQ546" s="169"/>
      <c r="AR546" s="169"/>
      <c r="AS546" s="169"/>
      <c r="AT546" s="169"/>
      <c r="AU546" s="169"/>
      <c r="AV546" s="169"/>
      <c r="AW546" s="169"/>
      <c r="AX546" s="169"/>
      <c r="AY546" s="169"/>
      <c r="AZ546" s="169"/>
      <c r="BA546" s="169"/>
      <c r="BB546" s="169"/>
      <c r="BC546" s="169"/>
      <c r="BD546" s="169"/>
      <c r="BE546" s="169"/>
      <c r="BF546" s="169"/>
    </row>
    <row r="547" spans="1:58" s="5" customFormat="1" x14ac:dyDescent="0.2">
      <c r="A547" s="9"/>
      <c r="D547" s="7"/>
      <c r="E547" s="7"/>
      <c r="F547" s="7"/>
      <c r="G547" s="7"/>
      <c r="H547" s="7"/>
      <c r="I547" s="7"/>
      <c r="J547" s="7"/>
      <c r="K547" s="7"/>
      <c r="L547" s="7"/>
      <c r="M547" s="7"/>
      <c r="P547" s="162"/>
      <c r="AE547" s="11"/>
      <c r="AF547" s="14"/>
      <c r="AG547" s="169"/>
      <c r="AH547" s="169"/>
      <c r="AI547" s="169"/>
      <c r="AJ547" s="169"/>
      <c r="AK547" s="169"/>
      <c r="AL547" s="169"/>
      <c r="AM547" s="169"/>
      <c r="AN547" s="169"/>
      <c r="AO547" s="169"/>
      <c r="AP547" s="169"/>
      <c r="AQ547" s="169"/>
      <c r="AR547" s="169"/>
      <c r="AS547" s="169"/>
      <c r="AT547" s="169"/>
      <c r="AU547" s="169"/>
      <c r="AV547" s="169"/>
      <c r="AW547" s="169"/>
      <c r="AX547" s="169"/>
      <c r="AY547" s="169"/>
      <c r="AZ547" s="169"/>
      <c r="BA547" s="169"/>
      <c r="BB547" s="169"/>
      <c r="BC547" s="169"/>
      <c r="BD547" s="169"/>
      <c r="BE547" s="169"/>
      <c r="BF547" s="169"/>
    </row>
    <row r="548" spans="1:58" s="5" customFormat="1" x14ac:dyDescent="0.2">
      <c r="A548" s="9"/>
      <c r="D548" s="7"/>
      <c r="E548" s="7"/>
      <c r="F548" s="7"/>
      <c r="G548" s="7"/>
      <c r="H548" s="7"/>
      <c r="I548" s="7"/>
      <c r="J548" s="7"/>
      <c r="K548" s="7"/>
      <c r="L548" s="7"/>
      <c r="M548" s="7"/>
      <c r="P548" s="162"/>
      <c r="AE548" s="11"/>
      <c r="AF548" s="14"/>
      <c r="AG548" s="169"/>
      <c r="AH548" s="169"/>
      <c r="AI548" s="169"/>
      <c r="AJ548" s="169"/>
      <c r="AK548" s="169"/>
      <c r="AL548" s="169"/>
      <c r="AM548" s="169"/>
      <c r="AN548" s="169"/>
      <c r="AO548" s="169"/>
      <c r="AP548" s="169"/>
      <c r="AQ548" s="169"/>
      <c r="AR548" s="169"/>
      <c r="AS548" s="169"/>
      <c r="AT548" s="169"/>
      <c r="AU548" s="169"/>
      <c r="AV548" s="169"/>
      <c r="AW548" s="169"/>
      <c r="AX548" s="169"/>
      <c r="AY548" s="169"/>
      <c r="AZ548" s="169"/>
      <c r="BA548" s="169"/>
      <c r="BB548" s="169"/>
      <c r="BC548" s="169"/>
      <c r="BD548" s="169"/>
      <c r="BE548" s="169"/>
      <c r="BF548" s="169"/>
    </row>
    <row r="549" spans="1:58" s="5" customFormat="1" x14ac:dyDescent="0.2">
      <c r="A549" s="9"/>
      <c r="D549" s="7"/>
      <c r="E549" s="7"/>
      <c r="F549" s="7"/>
      <c r="G549" s="7"/>
      <c r="H549" s="7"/>
      <c r="I549" s="7"/>
      <c r="J549" s="7"/>
      <c r="K549" s="7"/>
      <c r="L549" s="7"/>
      <c r="M549" s="7"/>
      <c r="P549" s="162"/>
      <c r="AE549" s="11"/>
      <c r="AF549" s="14"/>
      <c r="AG549" s="169"/>
      <c r="AH549" s="169"/>
      <c r="AI549" s="169"/>
      <c r="AJ549" s="169"/>
      <c r="AK549" s="169"/>
      <c r="AL549" s="169"/>
      <c r="AM549" s="169"/>
      <c r="AN549" s="169"/>
      <c r="AO549" s="169"/>
      <c r="AP549" s="169"/>
      <c r="AQ549" s="169"/>
      <c r="AR549" s="169"/>
      <c r="AS549" s="169"/>
      <c r="AT549" s="169"/>
      <c r="AU549" s="169"/>
      <c r="AV549" s="169"/>
      <c r="AW549" s="169"/>
      <c r="AX549" s="169"/>
      <c r="AY549" s="169"/>
      <c r="AZ549" s="169"/>
      <c r="BA549" s="169"/>
      <c r="BB549" s="169"/>
      <c r="BC549" s="169"/>
      <c r="BD549" s="169"/>
      <c r="BE549" s="169"/>
      <c r="BF549" s="169"/>
    </row>
    <row r="550" spans="1:58" s="5" customFormat="1" x14ac:dyDescent="0.2">
      <c r="A550" s="9"/>
      <c r="D550" s="7"/>
      <c r="E550" s="7"/>
      <c r="F550" s="7"/>
      <c r="G550" s="7"/>
      <c r="H550" s="7"/>
      <c r="I550" s="7"/>
      <c r="J550" s="7"/>
      <c r="K550" s="7"/>
      <c r="L550" s="7"/>
      <c r="M550" s="7"/>
      <c r="P550" s="162"/>
      <c r="AE550" s="11"/>
      <c r="AF550" s="14"/>
      <c r="AG550" s="169"/>
      <c r="AH550" s="169"/>
      <c r="AI550" s="169"/>
      <c r="AJ550" s="169"/>
      <c r="AK550" s="169"/>
      <c r="AL550" s="169"/>
      <c r="AM550" s="169"/>
      <c r="AN550" s="169"/>
      <c r="AO550" s="169"/>
      <c r="AP550" s="169"/>
      <c r="AQ550" s="169"/>
      <c r="AR550" s="169"/>
      <c r="AS550" s="169"/>
      <c r="AT550" s="169"/>
      <c r="AU550" s="169"/>
      <c r="AV550" s="169"/>
      <c r="AW550" s="169"/>
      <c r="AX550" s="169"/>
      <c r="AY550" s="169"/>
      <c r="AZ550" s="169"/>
      <c r="BA550" s="169"/>
      <c r="BB550" s="169"/>
      <c r="BC550" s="169"/>
      <c r="BD550" s="169"/>
      <c r="BE550" s="169"/>
      <c r="BF550" s="169"/>
    </row>
    <row r="551" spans="1:58" s="5" customFormat="1" x14ac:dyDescent="0.2">
      <c r="A551" s="9"/>
      <c r="D551" s="7"/>
      <c r="E551" s="7"/>
      <c r="F551" s="7"/>
      <c r="G551" s="7"/>
      <c r="H551" s="7"/>
      <c r="I551" s="7"/>
      <c r="J551" s="7"/>
      <c r="K551" s="7"/>
      <c r="L551" s="7"/>
      <c r="M551" s="7"/>
      <c r="P551" s="162"/>
      <c r="AE551" s="11"/>
      <c r="AF551" s="14"/>
      <c r="AG551" s="169"/>
      <c r="AH551" s="169"/>
      <c r="AI551" s="169"/>
      <c r="AJ551" s="169"/>
      <c r="AK551" s="169"/>
      <c r="AL551" s="169"/>
      <c r="AM551" s="169"/>
      <c r="AN551" s="169"/>
      <c r="AO551" s="169"/>
      <c r="AP551" s="169"/>
      <c r="AQ551" s="169"/>
      <c r="AR551" s="169"/>
      <c r="AS551" s="169"/>
      <c r="AT551" s="169"/>
      <c r="AU551" s="169"/>
      <c r="AV551" s="169"/>
      <c r="AW551" s="169"/>
      <c r="AX551" s="169"/>
      <c r="AY551" s="169"/>
      <c r="AZ551" s="169"/>
      <c r="BA551" s="169"/>
      <c r="BB551" s="169"/>
      <c r="BC551" s="169"/>
      <c r="BD551" s="169"/>
      <c r="BE551" s="169"/>
      <c r="BF551" s="169"/>
    </row>
    <row r="552" spans="1:58" s="5" customFormat="1" x14ac:dyDescent="0.2">
      <c r="A552" s="9"/>
      <c r="D552" s="7"/>
      <c r="E552" s="7"/>
      <c r="F552" s="7"/>
      <c r="G552" s="7"/>
      <c r="H552" s="7"/>
      <c r="I552" s="7"/>
      <c r="J552" s="7"/>
      <c r="K552" s="7"/>
      <c r="L552" s="7"/>
      <c r="M552" s="7"/>
      <c r="P552" s="162"/>
      <c r="AE552" s="11"/>
      <c r="AF552" s="14"/>
      <c r="AG552" s="169"/>
      <c r="AH552" s="169"/>
      <c r="AI552" s="169"/>
      <c r="AJ552" s="169"/>
      <c r="AK552" s="169"/>
      <c r="AL552" s="169"/>
      <c r="AM552" s="169"/>
      <c r="AN552" s="169"/>
      <c r="AO552" s="169"/>
      <c r="AP552" s="169"/>
      <c r="AQ552" s="169"/>
      <c r="AR552" s="169"/>
      <c r="AS552" s="169"/>
      <c r="AT552" s="169"/>
      <c r="AU552" s="169"/>
      <c r="AV552" s="169"/>
      <c r="AW552" s="169"/>
      <c r="AX552" s="169"/>
      <c r="AY552" s="169"/>
      <c r="AZ552" s="169"/>
      <c r="BA552" s="169"/>
      <c r="BB552" s="169"/>
      <c r="BC552" s="169"/>
      <c r="BD552" s="169"/>
      <c r="BE552" s="169"/>
      <c r="BF552" s="169"/>
    </row>
    <row r="553" spans="1:58" s="5" customFormat="1" x14ac:dyDescent="0.2">
      <c r="A553" s="9"/>
      <c r="D553" s="7"/>
      <c r="E553" s="7"/>
      <c r="F553" s="7"/>
      <c r="G553" s="7"/>
      <c r="H553" s="7"/>
      <c r="I553" s="7"/>
      <c r="J553" s="7"/>
      <c r="K553" s="7"/>
      <c r="L553" s="7"/>
      <c r="M553" s="7"/>
      <c r="P553" s="162"/>
      <c r="AE553" s="11"/>
      <c r="AF553" s="14"/>
      <c r="AG553" s="169"/>
      <c r="AH553" s="169"/>
      <c r="AI553" s="169"/>
      <c r="AJ553" s="169"/>
      <c r="AK553" s="169"/>
      <c r="AL553" s="169"/>
      <c r="AM553" s="169"/>
      <c r="AN553" s="169"/>
      <c r="AO553" s="169"/>
      <c r="AP553" s="169"/>
      <c r="AQ553" s="169"/>
      <c r="AR553" s="169"/>
      <c r="AS553" s="169"/>
      <c r="AT553" s="169"/>
      <c r="AU553" s="169"/>
      <c r="AV553" s="169"/>
      <c r="AW553" s="169"/>
      <c r="AX553" s="169"/>
      <c r="AY553" s="169"/>
      <c r="AZ553" s="169"/>
      <c r="BA553" s="169"/>
      <c r="BB553" s="169"/>
      <c r="BC553" s="169"/>
      <c r="BD553" s="169"/>
      <c r="BE553" s="169"/>
      <c r="BF553" s="169"/>
    </row>
    <row r="554" spans="1:58" s="5" customFormat="1" x14ac:dyDescent="0.2">
      <c r="A554" s="9"/>
      <c r="D554" s="7"/>
      <c r="E554" s="7"/>
      <c r="F554" s="7"/>
      <c r="G554" s="7"/>
      <c r="H554" s="7"/>
      <c r="I554" s="7"/>
      <c r="J554" s="7"/>
      <c r="K554" s="7"/>
      <c r="L554" s="7"/>
      <c r="M554" s="7"/>
      <c r="P554" s="162"/>
      <c r="AE554" s="11"/>
      <c r="AF554" s="14"/>
      <c r="AG554" s="169"/>
      <c r="AH554" s="169"/>
      <c r="AI554" s="169"/>
      <c r="AJ554" s="169"/>
      <c r="AK554" s="169"/>
      <c r="AL554" s="169"/>
      <c r="AM554" s="169"/>
      <c r="AN554" s="169"/>
      <c r="AO554" s="169"/>
      <c r="AP554" s="169"/>
      <c r="AQ554" s="169"/>
      <c r="AR554" s="169"/>
      <c r="AS554" s="169"/>
      <c r="AT554" s="169"/>
      <c r="AU554" s="169"/>
      <c r="AV554" s="169"/>
      <c r="AW554" s="169"/>
      <c r="AX554" s="169"/>
      <c r="AY554" s="169"/>
      <c r="AZ554" s="169"/>
      <c r="BA554" s="169"/>
      <c r="BB554" s="169"/>
      <c r="BC554" s="169"/>
      <c r="BD554" s="169"/>
      <c r="BE554" s="169"/>
      <c r="BF554" s="169"/>
    </row>
    <row r="555" spans="1:58" s="5" customFormat="1" x14ac:dyDescent="0.2">
      <c r="A555" s="9"/>
      <c r="D555" s="7"/>
      <c r="E555" s="7"/>
      <c r="F555" s="7"/>
      <c r="G555" s="7"/>
      <c r="H555" s="7"/>
      <c r="I555" s="7"/>
      <c r="J555" s="7"/>
      <c r="K555" s="7"/>
      <c r="L555" s="7"/>
      <c r="M555" s="7"/>
      <c r="P555" s="162"/>
      <c r="AE555" s="11"/>
      <c r="AF555" s="14"/>
      <c r="AG555" s="169"/>
      <c r="AH555" s="169"/>
      <c r="AI555" s="169"/>
      <c r="AJ555" s="169"/>
      <c r="AK555" s="169"/>
      <c r="AL555" s="169"/>
      <c r="AM555" s="169"/>
      <c r="AN555" s="169"/>
      <c r="AO555" s="169"/>
      <c r="AP555" s="169"/>
      <c r="AQ555" s="169"/>
      <c r="AR555" s="169"/>
      <c r="AS555" s="169"/>
      <c r="AT555" s="169"/>
      <c r="AU555" s="169"/>
      <c r="AV555" s="169"/>
      <c r="AW555" s="169"/>
      <c r="AX555" s="169"/>
      <c r="AY555" s="169"/>
      <c r="AZ555" s="169"/>
      <c r="BA555" s="169"/>
      <c r="BB555" s="169"/>
      <c r="BC555" s="169"/>
      <c r="BD555" s="169"/>
      <c r="BE555" s="169"/>
      <c r="BF555" s="169"/>
    </row>
    <row r="556" spans="1:58" s="5" customFormat="1" x14ac:dyDescent="0.2">
      <c r="A556" s="9"/>
      <c r="D556" s="7"/>
      <c r="E556" s="7"/>
      <c r="F556" s="7"/>
      <c r="G556" s="7"/>
      <c r="H556" s="7"/>
      <c r="I556" s="7"/>
      <c r="J556" s="7"/>
      <c r="K556" s="7"/>
      <c r="L556" s="7"/>
      <c r="M556" s="7"/>
      <c r="P556" s="162"/>
      <c r="AE556" s="11"/>
      <c r="AF556" s="14"/>
      <c r="AG556" s="169"/>
      <c r="AH556" s="169"/>
      <c r="AI556" s="169"/>
      <c r="AJ556" s="169"/>
      <c r="AK556" s="169"/>
      <c r="AL556" s="169"/>
      <c r="AM556" s="169"/>
      <c r="AN556" s="169"/>
      <c r="AO556" s="169"/>
      <c r="AP556" s="169"/>
      <c r="AQ556" s="169"/>
      <c r="AR556" s="169"/>
      <c r="AS556" s="169"/>
      <c r="AT556" s="169"/>
      <c r="AU556" s="169"/>
      <c r="AV556" s="169"/>
      <c r="AW556" s="169"/>
      <c r="AX556" s="169"/>
      <c r="AY556" s="169"/>
      <c r="AZ556" s="169"/>
      <c r="BA556" s="169"/>
      <c r="BB556" s="169"/>
      <c r="BC556" s="169"/>
      <c r="BD556" s="169"/>
      <c r="BE556" s="169"/>
      <c r="BF556" s="169"/>
    </row>
    <row r="557" spans="1:58" s="5" customFormat="1" x14ac:dyDescent="0.2">
      <c r="A557" s="9"/>
      <c r="D557" s="7"/>
      <c r="E557" s="7"/>
      <c r="F557" s="7"/>
      <c r="G557" s="7"/>
      <c r="H557" s="7"/>
      <c r="I557" s="7"/>
      <c r="J557" s="7"/>
      <c r="K557" s="7"/>
      <c r="L557" s="7"/>
      <c r="M557" s="7"/>
      <c r="P557" s="162"/>
      <c r="AE557" s="11"/>
      <c r="AF557" s="14"/>
      <c r="AG557" s="169"/>
      <c r="AH557" s="169"/>
      <c r="AI557" s="169"/>
      <c r="AJ557" s="169"/>
      <c r="AK557" s="169"/>
      <c r="AL557" s="169"/>
      <c r="AM557" s="169"/>
      <c r="AN557" s="169"/>
      <c r="AO557" s="169"/>
      <c r="AP557" s="169"/>
      <c r="AQ557" s="169"/>
      <c r="AR557" s="169"/>
      <c r="AS557" s="169"/>
      <c r="AT557" s="169"/>
      <c r="AU557" s="169"/>
      <c r="AV557" s="169"/>
      <c r="AW557" s="169"/>
      <c r="AX557" s="169"/>
      <c r="AY557" s="169"/>
      <c r="AZ557" s="169"/>
      <c r="BA557" s="169"/>
      <c r="BB557" s="169"/>
      <c r="BC557" s="169"/>
      <c r="BD557" s="169"/>
      <c r="BE557" s="169"/>
      <c r="BF557" s="169"/>
    </row>
    <row r="558" spans="1:58" s="5" customFormat="1" x14ac:dyDescent="0.2">
      <c r="A558" s="9"/>
      <c r="D558" s="7"/>
      <c r="E558" s="7"/>
      <c r="F558" s="7"/>
      <c r="G558" s="7"/>
      <c r="H558" s="7"/>
      <c r="I558" s="7"/>
      <c r="J558" s="7"/>
      <c r="K558" s="7"/>
      <c r="L558" s="7"/>
      <c r="M558" s="7"/>
      <c r="P558" s="162"/>
      <c r="AE558" s="11"/>
      <c r="AF558" s="14"/>
      <c r="AG558" s="169"/>
      <c r="AH558" s="169"/>
      <c r="AI558" s="169"/>
      <c r="AJ558" s="169"/>
      <c r="AK558" s="169"/>
      <c r="AL558" s="169"/>
      <c r="AM558" s="169"/>
      <c r="AN558" s="169"/>
      <c r="AO558" s="169"/>
      <c r="AP558" s="169"/>
      <c r="AQ558" s="169"/>
      <c r="AR558" s="169"/>
      <c r="AS558" s="169"/>
      <c r="AT558" s="169"/>
      <c r="AU558" s="169"/>
      <c r="AV558" s="169"/>
      <c r="AW558" s="169"/>
      <c r="AX558" s="169"/>
      <c r="AY558" s="169"/>
      <c r="AZ558" s="169"/>
      <c r="BA558" s="169"/>
      <c r="BB558" s="169"/>
      <c r="BC558" s="169"/>
      <c r="BD558" s="169"/>
      <c r="BE558" s="169"/>
      <c r="BF558" s="169"/>
    </row>
    <row r="559" spans="1:58" s="5" customFormat="1" x14ac:dyDescent="0.2">
      <c r="A559" s="9"/>
      <c r="D559" s="7"/>
      <c r="E559" s="7"/>
      <c r="F559" s="7"/>
      <c r="G559" s="7"/>
      <c r="H559" s="7"/>
      <c r="I559" s="7"/>
      <c r="J559" s="7"/>
      <c r="K559" s="7"/>
      <c r="L559" s="7"/>
      <c r="M559" s="7"/>
      <c r="P559" s="162"/>
      <c r="AE559" s="11"/>
      <c r="AF559" s="14"/>
      <c r="AG559" s="169"/>
      <c r="AH559" s="169"/>
      <c r="AI559" s="169"/>
      <c r="AJ559" s="169"/>
      <c r="AK559" s="169"/>
      <c r="AL559" s="169"/>
      <c r="AM559" s="169"/>
      <c r="AN559" s="169"/>
      <c r="AO559" s="169"/>
      <c r="AP559" s="169"/>
      <c r="AQ559" s="169"/>
      <c r="AR559" s="169"/>
      <c r="AS559" s="169"/>
      <c r="AT559" s="169"/>
      <c r="AU559" s="169"/>
      <c r="AV559" s="169"/>
      <c r="AW559" s="169"/>
      <c r="AX559" s="169"/>
      <c r="AY559" s="169"/>
      <c r="AZ559" s="169"/>
      <c r="BA559" s="169"/>
      <c r="BB559" s="169"/>
      <c r="BC559" s="169"/>
      <c r="BD559" s="169"/>
      <c r="BE559" s="169"/>
      <c r="BF559" s="169"/>
    </row>
    <row r="560" spans="1:58" s="5" customFormat="1" x14ac:dyDescent="0.2">
      <c r="A560" s="9"/>
      <c r="D560" s="7"/>
      <c r="E560" s="7"/>
      <c r="F560" s="7"/>
      <c r="G560" s="7"/>
      <c r="H560" s="7"/>
      <c r="I560" s="7"/>
      <c r="J560" s="7"/>
      <c r="K560" s="7"/>
      <c r="L560" s="7"/>
      <c r="M560" s="7"/>
      <c r="P560" s="162"/>
      <c r="AE560" s="11"/>
      <c r="AF560" s="14"/>
      <c r="AG560" s="169"/>
      <c r="AH560" s="169"/>
      <c r="AI560" s="169"/>
      <c r="AJ560" s="169"/>
      <c r="AK560" s="169"/>
      <c r="AL560" s="169"/>
      <c r="AM560" s="169"/>
      <c r="AN560" s="169"/>
      <c r="AO560" s="169"/>
      <c r="AP560" s="169"/>
      <c r="AQ560" s="169"/>
      <c r="AR560" s="169"/>
      <c r="AS560" s="169"/>
      <c r="AT560" s="169"/>
      <c r="AU560" s="169"/>
      <c r="AV560" s="169"/>
      <c r="AW560" s="169"/>
      <c r="AX560" s="169"/>
      <c r="AY560" s="169"/>
      <c r="AZ560" s="169"/>
      <c r="BA560" s="169"/>
      <c r="BB560" s="169"/>
      <c r="BC560" s="169"/>
      <c r="BD560" s="169"/>
      <c r="BE560" s="169"/>
      <c r="BF560" s="169"/>
    </row>
    <row r="561" spans="1:58" s="5" customFormat="1" x14ac:dyDescent="0.2">
      <c r="A561" s="9"/>
      <c r="D561" s="7"/>
      <c r="E561" s="7"/>
      <c r="F561" s="7"/>
      <c r="G561" s="7"/>
      <c r="H561" s="7"/>
      <c r="I561" s="7"/>
      <c r="J561" s="7"/>
      <c r="K561" s="7"/>
      <c r="L561" s="7"/>
      <c r="M561" s="7"/>
      <c r="P561" s="162"/>
      <c r="AE561" s="11"/>
      <c r="AF561" s="14"/>
      <c r="AG561" s="169"/>
      <c r="AH561" s="169"/>
      <c r="AI561" s="169"/>
      <c r="AJ561" s="169"/>
      <c r="AK561" s="169"/>
      <c r="AL561" s="169"/>
      <c r="AM561" s="169"/>
      <c r="AN561" s="169"/>
      <c r="AO561" s="169"/>
      <c r="AP561" s="169"/>
      <c r="AQ561" s="169"/>
      <c r="AR561" s="169"/>
      <c r="AS561" s="169"/>
      <c r="AT561" s="169"/>
      <c r="AU561" s="169"/>
      <c r="AV561" s="169"/>
      <c r="AW561" s="169"/>
      <c r="AX561" s="169"/>
      <c r="AY561" s="169"/>
      <c r="AZ561" s="169"/>
      <c r="BA561" s="169"/>
      <c r="BB561" s="169"/>
      <c r="BC561" s="169"/>
      <c r="BD561" s="169"/>
      <c r="BE561" s="169"/>
      <c r="BF561" s="169"/>
    </row>
    <row r="562" spans="1:58" s="5" customFormat="1" x14ac:dyDescent="0.2">
      <c r="A562" s="9"/>
      <c r="D562" s="7"/>
      <c r="E562" s="7"/>
      <c r="F562" s="7"/>
      <c r="G562" s="7"/>
      <c r="H562" s="7"/>
      <c r="I562" s="7"/>
      <c r="J562" s="7"/>
      <c r="K562" s="7"/>
      <c r="L562" s="7"/>
      <c r="M562" s="7"/>
      <c r="P562" s="162"/>
      <c r="AE562" s="11"/>
      <c r="AF562" s="14"/>
      <c r="AG562" s="169"/>
      <c r="AH562" s="169"/>
      <c r="AI562" s="169"/>
      <c r="AJ562" s="169"/>
      <c r="AK562" s="169"/>
      <c r="AL562" s="169"/>
      <c r="AM562" s="169"/>
      <c r="AN562" s="169"/>
      <c r="AO562" s="169"/>
      <c r="AP562" s="169"/>
      <c r="AQ562" s="169"/>
      <c r="AR562" s="169"/>
      <c r="AS562" s="169"/>
      <c r="AT562" s="169"/>
      <c r="AU562" s="169"/>
      <c r="AV562" s="169"/>
      <c r="AW562" s="169"/>
      <c r="AX562" s="169"/>
      <c r="AY562" s="169"/>
      <c r="AZ562" s="169"/>
      <c r="BA562" s="169"/>
      <c r="BB562" s="169"/>
      <c r="BC562" s="169"/>
      <c r="BD562" s="169"/>
      <c r="BE562" s="169"/>
      <c r="BF562" s="169"/>
    </row>
    <row r="563" spans="1:58" s="5" customFormat="1" x14ac:dyDescent="0.2">
      <c r="A563" s="9"/>
      <c r="D563" s="7"/>
      <c r="E563" s="7"/>
      <c r="F563" s="7"/>
      <c r="G563" s="7"/>
      <c r="H563" s="7"/>
      <c r="I563" s="7"/>
      <c r="J563" s="7"/>
      <c r="K563" s="7"/>
      <c r="L563" s="7"/>
      <c r="M563" s="7"/>
      <c r="P563" s="162"/>
      <c r="AE563" s="11"/>
      <c r="AF563" s="14"/>
      <c r="AG563" s="169"/>
      <c r="AH563" s="169"/>
      <c r="AI563" s="169"/>
      <c r="AJ563" s="169"/>
      <c r="AK563" s="169"/>
      <c r="AL563" s="169"/>
      <c r="AM563" s="169"/>
      <c r="AN563" s="169"/>
      <c r="AO563" s="169"/>
      <c r="AP563" s="169"/>
      <c r="AQ563" s="169"/>
      <c r="AR563" s="169"/>
      <c r="AS563" s="169"/>
      <c r="AT563" s="169"/>
      <c r="AU563" s="169"/>
      <c r="AV563" s="169"/>
      <c r="AW563" s="169"/>
      <c r="AX563" s="169"/>
      <c r="AY563" s="169"/>
      <c r="AZ563" s="169"/>
      <c r="BA563" s="169"/>
      <c r="BB563" s="169"/>
      <c r="BC563" s="169"/>
      <c r="BD563" s="169"/>
      <c r="BE563" s="169"/>
      <c r="BF563" s="169"/>
    </row>
    <row r="564" spans="1:58" s="5" customFormat="1" x14ac:dyDescent="0.2">
      <c r="A564" s="9"/>
      <c r="D564" s="7"/>
      <c r="E564" s="7"/>
      <c r="F564" s="7"/>
      <c r="G564" s="7"/>
      <c r="H564" s="7"/>
      <c r="I564" s="7"/>
      <c r="J564" s="7"/>
      <c r="K564" s="7"/>
      <c r="L564" s="7"/>
      <c r="M564" s="7"/>
      <c r="P564" s="162"/>
      <c r="AE564" s="11"/>
      <c r="AF564" s="14"/>
      <c r="AG564" s="169"/>
      <c r="AH564" s="169"/>
      <c r="AI564" s="169"/>
      <c r="AJ564" s="169"/>
      <c r="AK564" s="169"/>
      <c r="AL564" s="169"/>
      <c r="AM564" s="169"/>
      <c r="AN564" s="169"/>
      <c r="AO564" s="169"/>
      <c r="AP564" s="169"/>
      <c r="AQ564" s="169"/>
      <c r="AR564" s="169"/>
      <c r="AS564" s="169"/>
      <c r="AT564" s="169"/>
      <c r="AU564" s="169"/>
      <c r="AV564" s="169"/>
      <c r="AW564" s="169"/>
      <c r="AX564" s="169"/>
      <c r="AY564" s="169"/>
      <c r="AZ564" s="169"/>
      <c r="BA564" s="169"/>
      <c r="BB564" s="169"/>
      <c r="BC564" s="169"/>
      <c r="BD564" s="169"/>
      <c r="BE564" s="169"/>
      <c r="BF564" s="169"/>
    </row>
    <row r="565" spans="1:58" s="5" customFormat="1" x14ac:dyDescent="0.2">
      <c r="A565" s="9"/>
      <c r="D565" s="7"/>
      <c r="E565" s="7"/>
      <c r="F565" s="7"/>
      <c r="G565" s="7"/>
      <c r="H565" s="7"/>
      <c r="I565" s="7"/>
      <c r="J565" s="7"/>
      <c r="K565" s="7"/>
      <c r="L565" s="7"/>
      <c r="M565" s="7"/>
      <c r="P565" s="162"/>
      <c r="AE565" s="11"/>
      <c r="AF565" s="14"/>
      <c r="AG565" s="169"/>
      <c r="AH565" s="169"/>
      <c r="AI565" s="169"/>
      <c r="AJ565" s="169"/>
      <c r="AK565" s="169"/>
      <c r="AL565" s="169"/>
      <c r="AM565" s="169"/>
      <c r="AN565" s="169"/>
      <c r="AO565" s="169"/>
      <c r="AP565" s="169"/>
      <c r="AQ565" s="169"/>
      <c r="AR565" s="169"/>
      <c r="AS565" s="169"/>
      <c r="AT565" s="169"/>
      <c r="AU565" s="169"/>
      <c r="AV565" s="169"/>
      <c r="AW565" s="169"/>
      <c r="AX565" s="169"/>
      <c r="AY565" s="169"/>
      <c r="AZ565" s="169"/>
      <c r="BA565" s="169"/>
      <c r="BB565" s="169"/>
      <c r="BC565" s="169"/>
      <c r="BD565" s="169"/>
      <c r="BE565" s="169"/>
      <c r="BF565" s="169"/>
    </row>
    <row r="566" spans="1:58" s="5" customFormat="1" x14ac:dyDescent="0.2">
      <c r="A566" s="9"/>
      <c r="D566" s="7"/>
      <c r="E566" s="7"/>
      <c r="F566" s="7"/>
      <c r="G566" s="7"/>
      <c r="H566" s="7"/>
      <c r="I566" s="7"/>
      <c r="J566" s="7"/>
      <c r="K566" s="7"/>
      <c r="L566" s="7"/>
      <c r="M566" s="7"/>
      <c r="P566" s="162"/>
      <c r="AE566" s="11"/>
      <c r="AF566" s="14"/>
      <c r="AG566" s="169"/>
      <c r="AH566" s="169"/>
      <c r="AI566" s="169"/>
      <c r="AJ566" s="169"/>
      <c r="AK566" s="169"/>
      <c r="AL566" s="169"/>
      <c r="AM566" s="169"/>
      <c r="AN566" s="169"/>
      <c r="AO566" s="169"/>
      <c r="AP566" s="169"/>
      <c r="AQ566" s="169"/>
      <c r="AR566" s="169"/>
      <c r="AS566" s="169"/>
      <c r="AT566" s="169"/>
      <c r="AU566" s="169"/>
      <c r="AV566" s="169"/>
      <c r="AW566" s="169"/>
      <c r="AX566" s="169"/>
      <c r="AY566" s="169"/>
      <c r="AZ566" s="169"/>
      <c r="BA566" s="169"/>
      <c r="BB566" s="169"/>
      <c r="BC566" s="169"/>
      <c r="BD566" s="169"/>
      <c r="BE566" s="169"/>
      <c r="BF566" s="169"/>
    </row>
    <row r="567" spans="1:58" s="5" customFormat="1" x14ac:dyDescent="0.2">
      <c r="A567" s="9"/>
      <c r="D567" s="7"/>
      <c r="E567" s="7"/>
      <c r="F567" s="7"/>
      <c r="G567" s="7"/>
      <c r="H567" s="7"/>
      <c r="I567" s="7"/>
      <c r="J567" s="7"/>
      <c r="K567" s="7"/>
      <c r="L567" s="7"/>
      <c r="M567" s="7"/>
      <c r="P567" s="162"/>
      <c r="AE567" s="11"/>
      <c r="AF567" s="14"/>
      <c r="AG567" s="169"/>
      <c r="AH567" s="169"/>
      <c r="AI567" s="169"/>
      <c r="AJ567" s="169"/>
      <c r="AK567" s="169"/>
      <c r="AL567" s="169"/>
      <c r="AM567" s="169"/>
      <c r="AN567" s="169"/>
      <c r="AO567" s="169"/>
      <c r="AP567" s="169"/>
      <c r="AQ567" s="169"/>
      <c r="AR567" s="169"/>
      <c r="AS567" s="169"/>
      <c r="AT567" s="169"/>
      <c r="AU567" s="169"/>
      <c r="AV567" s="169"/>
      <c r="AW567" s="169"/>
      <c r="AX567" s="169"/>
      <c r="AY567" s="169"/>
      <c r="AZ567" s="169"/>
      <c r="BA567" s="169"/>
      <c r="BB567" s="169"/>
      <c r="BC567" s="169"/>
      <c r="BD567" s="169"/>
      <c r="BE567" s="169"/>
      <c r="BF567" s="169"/>
    </row>
    <row r="568" spans="1:58" s="5" customFormat="1" x14ac:dyDescent="0.2">
      <c r="A568" s="9"/>
      <c r="D568" s="7"/>
      <c r="E568" s="7"/>
      <c r="F568" s="7"/>
      <c r="G568" s="7"/>
      <c r="H568" s="7"/>
      <c r="I568" s="7"/>
      <c r="J568" s="7"/>
      <c r="K568" s="7"/>
      <c r="L568" s="7"/>
      <c r="M568" s="7"/>
      <c r="P568" s="162"/>
      <c r="AE568" s="11"/>
      <c r="AF568" s="14"/>
      <c r="AG568" s="169"/>
      <c r="AH568" s="169"/>
      <c r="AI568" s="169"/>
      <c r="AJ568" s="169"/>
      <c r="AK568" s="169"/>
      <c r="AL568" s="169"/>
      <c r="AM568" s="169"/>
      <c r="AN568" s="169"/>
      <c r="AO568" s="169"/>
      <c r="AP568" s="169"/>
      <c r="AQ568" s="169"/>
      <c r="AR568" s="169"/>
      <c r="AS568" s="169"/>
      <c r="AT568" s="169"/>
      <c r="AU568" s="169"/>
      <c r="AV568" s="169"/>
      <c r="AW568" s="169"/>
      <c r="AX568" s="169"/>
      <c r="AY568" s="169"/>
      <c r="AZ568" s="169"/>
      <c r="BA568" s="169"/>
      <c r="BB568" s="169"/>
      <c r="BC568" s="169"/>
      <c r="BD568" s="169"/>
      <c r="BE568" s="169"/>
      <c r="BF568" s="169"/>
    </row>
    <row r="569" spans="1:58" s="5" customFormat="1" x14ac:dyDescent="0.2">
      <c r="A569" s="9"/>
      <c r="D569" s="7"/>
      <c r="E569" s="7"/>
      <c r="F569" s="7"/>
      <c r="G569" s="7"/>
      <c r="H569" s="7"/>
      <c r="I569" s="7"/>
      <c r="J569" s="7"/>
      <c r="K569" s="7"/>
      <c r="L569" s="7"/>
      <c r="M569" s="7"/>
      <c r="P569" s="162"/>
      <c r="AE569" s="11"/>
      <c r="AF569" s="14"/>
      <c r="AG569" s="169"/>
      <c r="AH569" s="169"/>
      <c r="AI569" s="169"/>
      <c r="AJ569" s="169"/>
      <c r="AK569" s="169"/>
      <c r="AL569" s="169"/>
      <c r="AM569" s="169"/>
      <c r="AN569" s="169"/>
      <c r="AO569" s="169"/>
      <c r="AP569" s="169"/>
      <c r="AQ569" s="169"/>
      <c r="AR569" s="169"/>
      <c r="AS569" s="169"/>
      <c r="AT569" s="169"/>
      <c r="AU569" s="169"/>
      <c r="AV569" s="169"/>
      <c r="AW569" s="169"/>
      <c r="AX569" s="169"/>
      <c r="AY569" s="169"/>
      <c r="AZ569" s="169"/>
      <c r="BA569" s="169"/>
      <c r="BB569" s="169"/>
      <c r="BC569" s="169"/>
      <c r="BD569" s="169"/>
      <c r="BE569" s="169"/>
      <c r="BF569" s="169"/>
    </row>
    <row r="570" spans="1:58" s="5" customFormat="1" x14ac:dyDescent="0.2">
      <c r="A570" s="9"/>
      <c r="D570" s="7"/>
      <c r="E570" s="7"/>
      <c r="F570" s="7"/>
      <c r="G570" s="7"/>
      <c r="H570" s="7"/>
      <c r="I570" s="7"/>
      <c r="J570" s="7"/>
      <c r="K570" s="7"/>
      <c r="L570" s="7"/>
      <c r="M570" s="7"/>
      <c r="P570" s="162"/>
      <c r="AE570" s="11"/>
      <c r="AF570" s="14"/>
      <c r="AG570" s="169"/>
      <c r="AH570" s="169"/>
      <c r="AI570" s="169"/>
      <c r="AJ570" s="169"/>
      <c r="AK570" s="169"/>
      <c r="AL570" s="169"/>
      <c r="AM570" s="169"/>
      <c r="AN570" s="169"/>
      <c r="AO570" s="169"/>
      <c r="AP570" s="169"/>
      <c r="AQ570" s="169"/>
      <c r="AR570" s="169"/>
      <c r="AS570" s="169"/>
      <c r="AT570" s="169"/>
      <c r="AU570" s="169"/>
      <c r="AV570" s="169"/>
      <c r="AW570" s="169"/>
      <c r="AX570" s="169"/>
      <c r="AY570" s="169"/>
      <c r="AZ570" s="169"/>
      <c r="BA570" s="169"/>
      <c r="BB570" s="169"/>
      <c r="BC570" s="169"/>
      <c r="BD570" s="169"/>
      <c r="BE570" s="169"/>
      <c r="BF570" s="169"/>
    </row>
    <row r="571" spans="1:58" s="5" customFormat="1" x14ac:dyDescent="0.2">
      <c r="A571" s="9"/>
      <c r="D571" s="7"/>
      <c r="E571" s="7"/>
      <c r="F571" s="7"/>
      <c r="G571" s="7"/>
      <c r="H571" s="7"/>
      <c r="I571" s="7"/>
      <c r="J571" s="7"/>
      <c r="K571" s="7"/>
      <c r="L571" s="7"/>
      <c r="M571" s="7"/>
      <c r="P571" s="162"/>
      <c r="AE571" s="11"/>
      <c r="AF571" s="14"/>
      <c r="AG571" s="169"/>
      <c r="AH571" s="169"/>
      <c r="AI571" s="169"/>
      <c r="AJ571" s="169"/>
      <c r="AK571" s="169"/>
      <c r="AL571" s="169"/>
      <c r="AM571" s="169"/>
      <c r="AN571" s="169"/>
      <c r="AO571" s="169"/>
      <c r="AP571" s="169"/>
      <c r="AQ571" s="169"/>
      <c r="AR571" s="169"/>
      <c r="AS571" s="169"/>
      <c r="AT571" s="169"/>
      <c r="AU571" s="169"/>
      <c r="AV571" s="169"/>
      <c r="AW571" s="169"/>
      <c r="AX571" s="169"/>
      <c r="AY571" s="169"/>
      <c r="AZ571" s="169"/>
      <c r="BA571" s="169"/>
      <c r="BB571" s="169"/>
      <c r="BC571" s="169"/>
      <c r="BD571" s="169"/>
      <c r="BE571" s="169"/>
      <c r="BF571" s="169"/>
    </row>
    <row r="572" spans="1:58" s="5" customFormat="1" x14ac:dyDescent="0.2">
      <c r="A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P572" s="162"/>
      <c r="AE572" s="11"/>
      <c r="AF572" s="14"/>
      <c r="AG572" s="169"/>
      <c r="AH572" s="169"/>
      <c r="AI572" s="169"/>
      <c r="AJ572" s="169"/>
      <c r="AK572" s="169"/>
      <c r="AL572" s="169"/>
      <c r="AM572" s="169"/>
      <c r="AN572" s="169"/>
      <c r="AO572" s="169"/>
      <c r="AP572" s="169"/>
      <c r="AQ572" s="169"/>
      <c r="AR572" s="169"/>
      <c r="AS572" s="169"/>
      <c r="AT572" s="169"/>
      <c r="AU572" s="169"/>
      <c r="AV572" s="169"/>
      <c r="AW572" s="169"/>
      <c r="AX572" s="169"/>
      <c r="AY572" s="169"/>
      <c r="AZ572" s="169"/>
      <c r="BA572" s="169"/>
      <c r="BB572" s="169"/>
      <c r="BC572" s="169"/>
      <c r="BD572" s="169"/>
      <c r="BE572" s="169"/>
      <c r="BF572" s="169"/>
    </row>
    <row r="573" spans="1:58" s="5" customFormat="1" x14ac:dyDescent="0.2">
      <c r="A573" s="9"/>
      <c r="D573" s="7"/>
      <c r="E573" s="7"/>
      <c r="F573" s="7"/>
      <c r="G573" s="7"/>
      <c r="H573" s="7"/>
      <c r="I573" s="7"/>
      <c r="J573" s="7"/>
      <c r="K573" s="7"/>
      <c r="L573" s="7"/>
      <c r="M573" s="7"/>
      <c r="P573" s="162"/>
      <c r="AE573" s="11"/>
      <c r="AF573" s="14"/>
      <c r="AG573" s="169"/>
      <c r="AH573" s="169"/>
      <c r="AI573" s="169"/>
      <c r="AJ573" s="169"/>
      <c r="AK573" s="169"/>
      <c r="AL573" s="169"/>
      <c r="AM573" s="169"/>
      <c r="AN573" s="169"/>
      <c r="AO573" s="169"/>
      <c r="AP573" s="169"/>
      <c r="AQ573" s="169"/>
      <c r="AR573" s="169"/>
      <c r="AS573" s="169"/>
      <c r="AT573" s="169"/>
      <c r="AU573" s="169"/>
      <c r="AV573" s="169"/>
      <c r="AW573" s="169"/>
      <c r="AX573" s="169"/>
      <c r="AY573" s="169"/>
      <c r="AZ573" s="169"/>
      <c r="BA573" s="169"/>
      <c r="BB573" s="169"/>
      <c r="BC573" s="169"/>
      <c r="BD573" s="169"/>
      <c r="BE573" s="169"/>
      <c r="BF573" s="169"/>
    </row>
    <row r="574" spans="1:58" s="5" customFormat="1" x14ac:dyDescent="0.2">
      <c r="A574" s="9"/>
      <c r="D574" s="7"/>
      <c r="E574" s="7"/>
      <c r="F574" s="7"/>
      <c r="G574" s="7"/>
      <c r="H574" s="7"/>
      <c r="I574" s="7"/>
      <c r="J574" s="7"/>
      <c r="K574" s="7"/>
      <c r="L574" s="7"/>
      <c r="M574" s="7"/>
      <c r="P574" s="162"/>
      <c r="AE574" s="11"/>
      <c r="AF574" s="14"/>
      <c r="AG574" s="169"/>
      <c r="AH574" s="169"/>
      <c r="AI574" s="169"/>
      <c r="AJ574" s="169"/>
      <c r="AK574" s="169"/>
      <c r="AL574" s="169"/>
      <c r="AM574" s="169"/>
      <c r="AN574" s="169"/>
      <c r="AO574" s="169"/>
      <c r="AP574" s="169"/>
      <c r="AQ574" s="169"/>
      <c r="AR574" s="169"/>
      <c r="AS574" s="169"/>
      <c r="AT574" s="169"/>
      <c r="AU574" s="169"/>
      <c r="AV574" s="169"/>
      <c r="AW574" s="169"/>
      <c r="AX574" s="169"/>
      <c r="AY574" s="169"/>
      <c r="AZ574" s="169"/>
      <c r="BA574" s="169"/>
      <c r="BB574" s="169"/>
      <c r="BC574" s="169"/>
      <c r="BD574" s="169"/>
      <c r="BE574" s="169"/>
      <c r="BF574" s="169"/>
    </row>
    <row r="575" spans="1:58" s="5" customFormat="1" x14ac:dyDescent="0.2">
      <c r="A575" s="9"/>
      <c r="D575" s="7"/>
      <c r="E575" s="7"/>
      <c r="F575" s="7"/>
      <c r="G575" s="7"/>
      <c r="H575" s="7"/>
      <c r="I575" s="7"/>
      <c r="J575" s="7"/>
      <c r="K575" s="7"/>
      <c r="L575" s="7"/>
      <c r="M575" s="7"/>
      <c r="P575" s="162"/>
      <c r="AE575" s="11"/>
      <c r="AF575" s="14"/>
      <c r="AG575" s="169"/>
      <c r="AH575" s="169"/>
      <c r="AI575" s="169"/>
      <c r="AJ575" s="169"/>
      <c r="AK575" s="169"/>
      <c r="AL575" s="169"/>
      <c r="AM575" s="169"/>
      <c r="AN575" s="169"/>
      <c r="AO575" s="169"/>
      <c r="AP575" s="169"/>
      <c r="AQ575" s="169"/>
      <c r="AR575" s="169"/>
      <c r="AS575" s="169"/>
      <c r="AT575" s="169"/>
      <c r="AU575" s="169"/>
      <c r="AV575" s="169"/>
      <c r="AW575" s="169"/>
      <c r="AX575" s="169"/>
      <c r="AY575" s="169"/>
      <c r="AZ575" s="169"/>
      <c r="BA575" s="169"/>
      <c r="BB575" s="169"/>
      <c r="BC575" s="169"/>
      <c r="BD575" s="169"/>
      <c r="BE575" s="169"/>
      <c r="BF575" s="169"/>
    </row>
    <row r="576" spans="1:58" s="5" customFormat="1" x14ac:dyDescent="0.2">
      <c r="A576" s="9"/>
      <c r="D576" s="7"/>
      <c r="E576" s="7"/>
      <c r="F576" s="7"/>
      <c r="G576" s="7"/>
      <c r="H576" s="7"/>
      <c r="I576" s="7"/>
      <c r="J576" s="7"/>
      <c r="K576" s="7"/>
      <c r="L576" s="7"/>
      <c r="M576" s="7"/>
      <c r="P576" s="162"/>
      <c r="AE576" s="11"/>
      <c r="AF576" s="14"/>
      <c r="AG576" s="169"/>
      <c r="AH576" s="169"/>
      <c r="AI576" s="169"/>
      <c r="AJ576" s="169"/>
      <c r="AK576" s="169"/>
      <c r="AL576" s="169"/>
      <c r="AM576" s="169"/>
      <c r="AN576" s="169"/>
      <c r="AO576" s="169"/>
      <c r="AP576" s="169"/>
      <c r="AQ576" s="169"/>
      <c r="AR576" s="169"/>
      <c r="AS576" s="169"/>
      <c r="AT576" s="169"/>
      <c r="AU576" s="169"/>
      <c r="AV576" s="169"/>
      <c r="AW576" s="169"/>
      <c r="AX576" s="169"/>
      <c r="AY576" s="169"/>
      <c r="AZ576" s="169"/>
      <c r="BA576" s="169"/>
      <c r="BB576" s="169"/>
      <c r="BC576" s="169"/>
      <c r="BD576" s="169"/>
      <c r="BE576" s="169"/>
      <c r="BF576" s="169"/>
    </row>
    <row r="577" spans="1:58" s="5" customFormat="1" x14ac:dyDescent="0.2">
      <c r="A577" s="9"/>
      <c r="D577" s="7"/>
      <c r="E577" s="7"/>
      <c r="F577" s="7"/>
      <c r="G577" s="7"/>
      <c r="H577" s="7"/>
      <c r="I577" s="7"/>
      <c r="J577" s="7"/>
      <c r="K577" s="7"/>
      <c r="L577" s="7"/>
      <c r="M577" s="7"/>
      <c r="P577" s="162"/>
      <c r="AE577" s="11"/>
      <c r="AF577" s="14"/>
      <c r="AG577" s="169"/>
      <c r="AH577" s="169"/>
      <c r="AI577" s="169"/>
      <c r="AJ577" s="169"/>
      <c r="AK577" s="169"/>
      <c r="AL577" s="169"/>
      <c r="AM577" s="169"/>
      <c r="AN577" s="169"/>
      <c r="AO577" s="169"/>
      <c r="AP577" s="169"/>
      <c r="AQ577" s="169"/>
      <c r="AR577" s="169"/>
      <c r="AS577" s="169"/>
      <c r="AT577" s="169"/>
      <c r="AU577" s="169"/>
      <c r="AV577" s="169"/>
      <c r="AW577" s="169"/>
      <c r="AX577" s="169"/>
      <c r="AY577" s="169"/>
      <c r="AZ577" s="169"/>
      <c r="BA577" s="169"/>
      <c r="BB577" s="169"/>
      <c r="BC577" s="169"/>
      <c r="BD577" s="169"/>
      <c r="BE577" s="169"/>
      <c r="BF577" s="169"/>
    </row>
    <row r="578" spans="1:58" s="5" customFormat="1" x14ac:dyDescent="0.2">
      <c r="A578" s="9"/>
      <c r="D578" s="7"/>
      <c r="E578" s="7"/>
      <c r="F578" s="7"/>
      <c r="G578" s="7"/>
      <c r="H578" s="7"/>
      <c r="I578" s="7"/>
      <c r="J578" s="7"/>
      <c r="K578" s="7"/>
      <c r="L578" s="7"/>
      <c r="M578" s="7"/>
      <c r="P578" s="162"/>
      <c r="AE578" s="11"/>
      <c r="AF578" s="14"/>
      <c r="AG578" s="169"/>
      <c r="AH578" s="169"/>
      <c r="AI578" s="169"/>
      <c r="AJ578" s="169"/>
      <c r="AK578" s="169"/>
      <c r="AL578" s="169"/>
      <c r="AM578" s="169"/>
      <c r="AN578" s="169"/>
      <c r="AO578" s="169"/>
      <c r="AP578" s="169"/>
      <c r="AQ578" s="169"/>
      <c r="AR578" s="169"/>
      <c r="AS578" s="169"/>
      <c r="AT578" s="169"/>
      <c r="AU578" s="169"/>
      <c r="AV578" s="169"/>
      <c r="AW578" s="169"/>
      <c r="AX578" s="169"/>
      <c r="AY578" s="169"/>
      <c r="AZ578" s="169"/>
      <c r="BA578" s="169"/>
      <c r="BB578" s="169"/>
      <c r="BC578" s="169"/>
      <c r="BD578" s="169"/>
      <c r="BE578" s="169"/>
      <c r="BF578" s="169"/>
    </row>
    <row r="579" spans="1:58" s="5" customFormat="1" x14ac:dyDescent="0.2">
      <c r="A579" s="9"/>
      <c r="D579" s="7"/>
      <c r="E579" s="7"/>
      <c r="F579" s="7"/>
      <c r="G579" s="7"/>
      <c r="H579" s="7"/>
      <c r="I579" s="7"/>
      <c r="J579" s="7"/>
      <c r="K579" s="7"/>
      <c r="L579" s="7"/>
      <c r="M579" s="7"/>
      <c r="P579" s="162"/>
      <c r="AE579" s="11"/>
      <c r="AF579" s="14"/>
      <c r="AG579" s="169"/>
      <c r="AH579" s="169"/>
      <c r="AI579" s="169"/>
      <c r="AJ579" s="169"/>
      <c r="AK579" s="169"/>
      <c r="AL579" s="169"/>
      <c r="AM579" s="169"/>
      <c r="AN579" s="169"/>
      <c r="AO579" s="169"/>
      <c r="AP579" s="169"/>
      <c r="AQ579" s="169"/>
      <c r="AR579" s="169"/>
      <c r="AS579" s="169"/>
      <c r="AT579" s="169"/>
      <c r="AU579" s="169"/>
      <c r="AV579" s="169"/>
      <c r="AW579" s="169"/>
      <c r="AX579" s="169"/>
      <c r="AY579" s="169"/>
      <c r="AZ579" s="169"/>
      <c r="BA579" s="169"/>
      <c r="BB579" s="169"/>
      <c r="BC579" s="169"/>
      <c r="BD579" s="169"/>
      <c r="BE579" s="169"/>
      <c r="BF579" s="169"/>
    </row>
    <row r="580" spans="1:58" s="5" customFormat="1" x14ac:dyDescent="0.2">
      <c r="A580" s="9"/>
      <c r="D580" s="7"/>
      <c r="E580" s="7"/>
      <c r="F580" s="7"/>
      <c r="G580" s="7"/>
      <c r="H580" s="7"/>
      <c r="I580" s="7"/>
      <c r="J580" s="7"/>
      <c r="K580" s="7"/>
      <c r="L580" s="7"/>
      <c r="M580" s="7"/>
      <c r="P580" s="162"/>
      <c r="AE580" s="11"/>
      <c r="AF580" s="14"/>
      <c r="AG580" s="169"/>
      <c r="AH580" s="169"/>
      <c r="AI580" s="169"/>
      <c r="AJ580" s="169"/>
      <c r="AK580" s="169"/>
      <c r="AL580" s="169"/>
      <c r="AM580" s="169"/>
      <c r="AN580" s="169"/>
      <c r="AO580" s="169"/>
      <c r="AP580" s="169"/>
      <c r="AQ580" s="169"/>
      <c r="AR580" s="169"/>
      <c r="AS580" s="169"/>
      <c r="AT580" s="169"/>
      <c r="AU580" s="169"/>
      <c r="AV580" s="169"/>
      <c r="AW580" s="169"/>
      <c r="AX580" s="169"/>
      <c r="AY580" s="169"/>
      <c r="AZ580" s="169"/>
      <c r="BA580" s="169"/>
      <c r="BB580" s="169"/>
      <c r="BC580" s="169"/>
      <c r="BD580" s="169"/>
      <c r="BE580" s="169"/>
      <c r="BF580" s="169"/>
    </row>
    <row r="581" spans="1:58" s="5" customFormat="1" x14ac:dyDescent="0.2">
      <c r="A581" s="9"/>
      <c r="D581" s="7"/>
      <c r="E581" s="7"/>
      <c r="F581" s="7"/>
      <c r="G581" s="7"/>
      <c r="H581" s="7"/>
      <c r="I581" s="7"/>
      <c r="J581" s="7"/>
      <c r="K581" s="7"/>
      <c r="L581" s="7"/>
      <c r="M581" s="7"/>
      <c r="P581" s="162"/>
      <c r="AE581" s="11"/>
      <c r="AF581" s="14"/>
      <c r="AG581" s="169"/>
      <c r="AH581" s="169"/>
      <c r="AI581" s="169"/>
      <c r="AJ581" s="169"/>
      <c r="AK581" s="169"/>
      <c r="AL581" s="169"/>
      <c r="AM581" s="169"/>
      <c r="AN581" s="169"/>
      <c r="AO581" s="169"/>
      <c r="AP581" s="169"/>
      <c r="AQ581" s="169"/>
      <c r="AR581" s="169"/>
      <c r="AS581" s="169"/>
      <c r="AT581" s="169"/>
      <c r="AU581" s="169"/>
      <c r="AV581" s="169"/>
      <c r="AW581" s="169"/>
      <c r="AX581" s="169"/>
      <c r="AY581" s="169"/>
      <c r="AZ581" s="169"/>
      <c r="BA581" s="169"/>
      <c r="BB581" s="169"/>
      <c r="BC581" s="169"/>
      <c r="BD581" s="169"/>
      <c r="BE581" s="169"/>
      <c r="BF581" s="169"/>
    </row>
    <row r="582" spans="1:58" s="5" customFormat="1" x14ac:dyDescent="0.2">
      <c r="A582" s="9"/>
      <c r="D582" s="7"/>
      <c r="E582" s="7"/>
      <c r="F582" s="7"/>
      <c r="G582" s="7"/>
      <c r="H582" s="7"/>
      <c r="I582" s="7"/>
      <c r="J582" s="7"/>
      <c r="K582" s="7"/>
      <c r="L582" s="7"/>
      <c r="M582" s="7"/>
      <c r="P582" s="162"/>
      <c r="AE582" s="11"/>
      <c r="AF582" s="14"/>
      <c r="AG582" s="169"/>
      <c r="AH582" s="169"/>
      <c r="AI582" s="169"/>
      <c r="AJ582" s="169"/>
      <c r="AK582" s="169"/>
      <c r="AL582" s="169"/>
      <c r="AM582" s="169"/>
      <c r="AN582" s="169"/>
      <c r="AO582" s="169"/>
      <c r="AP582" s="169"/>
      <c r="AQ582" s="169"/>
      <c r="AR582" s="169"/>
      <c r="AS582" s="169"/>
      <c r="AT582" s="169"/>
      <c r="AU582" s="169"/>
      <c r="AV582" s="169"/>
      <c r="AW582" s="169"/>
      <c r="AX582" s="169"/>
      <c r="AY582" s="169"/>
      <c r="AZ582" s="169"/>
      <c r="BA582" s="169"/>
      <c r="BB582" s="169"/>
      <c r="BC582" s="169"/>
      <c r="BD582" s="169"/>
      <c r="BE582" s="169"/>
      <c r="BF582" s="169"/>
    </row>
    <row r="583" spans="1:58" s="5" customFormat="1" x14ac:dyDescent="0.2">
      <c r="A583" s="9"/>
      <c r="D583" s="7"/>
      <c r="E583" s="7"/>
      <c r="F583" s="7"/>
      <c r="G583" s="7"/>
      <c r="H583" s="7"/>
      <c r="I583" s="7"/>
      <c r="J583" s="7"/>
      <c r="K583" s="7"/>
      <c r="L583" s="7"/>
      <c r="M583" s="7"/>
      <c r="P583" s="162"/>
      <c r="AE583" s="11"/>
      <c r="AF583" s="14"/>
      <c r="AG583" s="169"/>
      <c r="AH583" s="169"/>
      <c r="AI583" s="169"/>
      <c r="AJ583" s="169"/>
      <c r="AK583" s="169"/>
      <c r="AL583" s="169"/>
      <c r="AM583" s="169"/>
      <c r="AN583" s="169"/>
      <c r="AO583" s="169"/>
      <c r="AP583" s="169"/>
      <c r="AQ583" s="169"/>
      <c r="AR583" s="169"/>
      <c r="AS583" s="169"/>
      <c r="AT583" s="169"/>
      <c r="AU583" s="169"/>
      <c r="AV583" s="169"/>
      <c r="AW583" s="169"/>
      <c r="AX583" s="169"/>
      <c r="AY583" s="169"/>
      <c r="AZ583" s="169"/>
      <c r="BA583" s="169"/>
      <c r="BB583" s="169"/>
      <c r="BC583" s="169"/>
      <c r="BD583" s="169"/>
      <c r="BE583" s="169"/>
      <c r="BF583" s="169"/>
    </row>
    <row r="584" spans="1:58" s="5" customFormat="1" x14ac:dyDescent="0.2">
      <c r="A584" s="9"/>
      <c r="D584" s="7"/>
      <c r="E584" s="7"/>
      <c r="F584" s="7"/>
      <c r="G584" s="7"/>
      <c r="H584" s="7"/>
      <c r="I584" s="7"/>
      <c r="J584" s="7"/>
      <c r="K584" s="7"/>
      <c r="L584" s="7"/>
      <c r="M584" s="7"/>
      <c r="P584" s="162"/>
      <c r="AE584" s="11"/>
      <c r="AF584" s="14"/>
      <c r="AG584" s="169"/>
      <c r="AH584" s="169"/>
      <c r="AI584" s="169"/>
      <c r="AJ584" s="169"/>
      <c r="AK584" s="169"/>
      <c r="AL584" s="169"/>
      <c r="AM584" s="169"/>
      <c r="AN584" s="169"/>
      <c r="AO584" s="169"/>
      <c r="AP584" s="169"/>
      <c r="AQ584" s="169"/>
      <c r="AR584" s="169"/>
      <c r="AS584" s="169"/>
      <c r="AT584" s="169"/>
      <c r="AU584" s="169"/>
      <c r="AV584" s="169"/>
      <c r="AW584" s="169"/>
      <c r="AX584" s="169"/>
      <c r="AY584" s="169"/>
      <c r="AZ584" s="169"/>
      <c r="BA584" s="169"/>
      <c r="BB584" s="169"/>
      <c r="BC584" s="169"/>
      <c r="BD584" s="169"/>
      <c r="BE584" s="169"/>
      <c r="BF584" s="169"/>
    </row>
    <row r="585" spans="1:58" s="5" customFormat="1" x14ac:dyDescent="0.2">
      <c r="A585" s="9"/>
      <c r="D585" s="7"/>
      <c r="E585" s="7"/>
      <c r="F585" s="7"/>
      <c r="G585" s="7"/>
      <c r="H585" s="7"/>
      <c r="I585" s="7"/>
      <c r="J585" s="7"/>
      <c r="K585" s="7"/>
      <c r="L585" s="7"/>
      <c r="M585" s="7"/>
      <c r="P585" s="162"/>
      <c r="AE585" s="11"/>
      <c r="AF585" s="14"/>
      <c r="AG585" s="169"/>
      <c r="AH585" s="169"/>
      <c r="AI585" s="169"/>
      <c r="AJ585" s="169"/>
      <c r="AK585" s="169"/>
      <c r="AL585" s="169"/>
      <c r="AM585" s="169"/>
      <c r="AN585" s="169"/>
      <c r="AO585" s="169"/>
      <c r="AP585" s="169"/>
      <c r="AQ585" s="169"/>
      <c r="AR585" s="169"/>
      <c r="AS585" s="169"/>
      <c r="AT585" s="169"/>
      <c r="AU585" s="169"/>
      <c r="AV585" s="169"/>
      <c r="AW585" s="169"/>
      <c r="AX585" s="169"/>
      <c r="AY585" s="169"/>
      <c r="AZ585" s="169"/>
      <c r="BA585" s="169"/>
      <c r="BB585" s="169"/>
      <c r="BC585" s="169"/>
      <c r="BD585" s="169"/>
      <c r="BE585" s="169"/>
      <c r="BF585" s="169"/>
    </row>
    <row r="586" spans="1:58" s="5" customFormat="1" x14ac:dyDescent="0.2">
      <c r="A586" s="9"/>
      <c r="D586" s="7"/>
      <c r="E586" s="7"/>
      <c r="F586" s="7"/>
      <c r="G586" s="7"/>
      <c r="H586" s="7"/>
      <c r="I586" s="7"/>
      <c r="J586" s="7"/>
      <c r="K586" s="7"/>
      <c r="L586" s="7"/>
      <c r="M586" s="7"/>
      <c r="P586" s="162"/>
      <c r="AE586" s="11"/>
      <c r="AF586" s="14"/>
      <c r="AG586" s="169"/>
      <c r="AH586" s="169"/>
      <c r="AI586" s="169"/>
      <c r="AJ586" s="169"/>
      <c r="AK586" s="169"/>
      <c r="AL586" s="169"/>
      <c r="AM586" s="169"/>
      <c r="AN586" s="169"/>
      <c r="AO586" s="169"/>
      <c r="AP586" s="169"/>
      <c r="AQ586" s="169"/>
      <c r="AR586" s="169"/>
      <c r="AS586" s="169"/>
      <c r="AT586" s="169"/>
      <c r="AU586" s="169"/>
      <c r="AV586" s="169"/>
      <c r="AW586" s="169"/>
      <c r="AX586" s="169"/>
      <c r="AY586" s="169"/>
      <c r="AZ586" s="169"/>
      <c r="BA586" s="169"/>
      <c r="BB586" s="169"/>
      <c r="BC586" s="169"/>
      <c r="BD586" s="169"/>
      <c r="BE586" s="169"/>
      <c r="BF586" s="169"/>
    </row>
    <row r="587" spans="1:58" s="5" customFormat="1" x14ac:dyDescent="0.2">
      <c r="A587" s="9"/>
      <c r="D587" s="7"/>
      <c r="E587" s="7"/>
      <c r="F587" s="7"/>
      <c r="G587" s="7"/>
      <c r="H587" s="7"/>
      <c r="I587" s="7"/>
      <c r="J587" s="7"/>
      <c r="K587" s="7"/>
      <c r="L587" s="7"/>
      <c r="M587" s="7"/>
      <c r="P587" s="162"/>
      <c r="AE587" s="11"/>
      <c r="AF587" s="14"/>
      <c r="AG587" s="169"/>
      <c r="AH587" s="169"/>
      <c r="AI587" s="169"/>
      <c r="AJ587" s="169"/>
      <c r="AK587" s="169"/>
      <c r="AL587" s="169"/>
      <c r="AM587" s="169"/>
      <c r="AN587" s="169"/>
      <c r="AO587" s="169"/>
      <c r="AP587" s="169"/>
      <c r="AQ587" s="169"/>
      <c r="AR587" s="169"/>
      <c r="AS587" s="169"/>
      <c r="AT587" s="169"/>
      <c r="AU587" s="169"/>
      <c r="AV587" s="169"/>
      <c r="AW587" s="169"/>
      <c r="AX587" s="169"/>
      <c r="AY587" s="169"/>
      <c r="AZ587" s="169"/>
      <c r="BA587" s="169"/>
      <c r="BB587" s="169"/>
      <c r="BC587" s="169"/>
      <c r="BD587" s="169"/>
      <c r="BE587" s="169"/>
      <c r="BF587" s="169"/>
    </row>
    <row r="588" spans="1:58" s="5" customFormat="1" x14ac:dyDescent="0.2">
      <c r="A588" s="9"/>
      <c r="D588" s="7"/>
      <c r="E588" s="7"/>
      <c r="F588" s="7"/>
      <c r="G588" s="7"/>
      <c r="H588" s="7"/>
      <c r="I588" s="7"/>
      <c r="J588" s="7"/>
      <c r="K588" s="7"/>
      <c r="L588" s="7"/>
      <c r="M588" s="7"/>
      <c r="P588" s="162"/>
      <c r="AE588" s="11"/>
      <c r="AF588" s="14"/>
      <c r="AG588" s="169"/>
      <c r="AH588" s="169"/>
      <c r="AI588" s="169"/>
      <c r="AJ588" s="169"/>
      <c r="AK588" s="169"/>
      <c r="AL588" s="169"/>
      <c r="AM588" s="169"/>
      <c r="AN588" s="169"/>
      <c r="AO588" s="169"/>
      <c r="AP588" s="169"/>
      <c r="AQ588" s="169"/>
      <c r="AR588" s="169"/>
      <c r="AS588" s="169"/>
      <c r="AT588" s="169"/>
      <c r="AU588" s="169"/>
      <c r="AV588" s="169"/>
      <c r="AW588" s="169"/>
      <c r="AX588" s="169"/>
      <c r="AY588" s="169"/>
      <c r="AZ588" s="169"/>
      <c r="BA588" s="169"/>
      <c r="BB588" s="169"/>
      <c r="BC588" s="169"/>
      <c r="BD588" s="169"/>
      <c r="BE588" s="169"/>
      <c r="BF588" s="169"/>
    </row>
    <row r="589" spans="1:58" s="5" customFormat="1" x14ac:dyDescent="0.2">
      <c r="A589" s="9"/>
      <c r="D589" s="7"/>
      <c r="E589" s="7"/>
      <c r="F589" s="7"/>
      <c r="G589" s="7"/>
      <c r="H589" s="7"/>
      <c r="I589" s="7"/>
      <c r="J589" s="7"/>
      <c r="K589" s="7"/>
      <c r="L589" s="7"/>
      <c r="M589" s="7"/>
      <c r="P589" s="162"/>
      <c r="AE589" s="11"/>
      <c r="AF589" s="14"/>
      <c r="AG589" s="169"/>
      <c r="AH589" s="169"/>
      <c r="AI589" s="169"/>
      <c r="AJ589" s="169"/>
      <c r="AK589" s="169"/>
      <c r="AL589" s="169"/>
      <c r="AM589" s="169"/>
      <c r="AN589" s="169"/>
      <c r="AO589" s="169"/>
      <c r="AP589" s="169"/>
      <c r="AQ589" s="169"/>
      <c r="AR589" s="169"/>
      <c r="AS589" s="169"/>
      <c r="AT589" s="169"/>
      <c r="AU589" s="169"/>
      <c r="AV589" s="169"/>
      <c r="AW589" s="169"/>
      <c r="AX589" s="169"/>
      <c r="AY589" s="169"/>
      <c r="AZ589" s="169"/>
      <c r="BA589" s="169"/>
      <c r="BB589" s="169"/>
      <c r="BC589" s="169"/>
      <c r="BD589" s="169"/>
      <c r="BE589" s="169"/>
      <c r="BF589" s="169"/>
    </row>
    <row r="590" spans="1:58" s="5" customFormat="1" x14ac:dyDescent="0.2">
      <c r="A590" s="9"/>
      <c r="D590" s="7"/>
      <c r="E590" s="7"/>
      <c r="F590" s="7"/>
      <c r="G590" s="7"/>
      <c r="H590" s="7"/>
      <c r="I590" s="7"/>
      <c r="J590" s="7"/>
      <c r="K590" s="7"/>
      <c r="L590" s="7"/>
      <c r="M590" s="7"/>
      <c r="P590" s="162"/>
      <c r="AE590" s="11"/>
      <c r="AF590" s="14"/>
      <c r="AG590" s="169"/>
      <c r="AH590" s="169"/>
      <c r="AI590" s="169"/>
      <c r="AJ590" s="169"/>
      <c r="AK590" s="169"/>
      <c r="AL590" s="169"/>
      <c r="AM590" s="169"/>
      <c r="AN590" s="169"/>
      <c r="AO590" s="169"/>
      <c r="AP590" s="169"/>
      <c r="AQ590" s="169"/>
      <c r="AR590" s="169"/>
      <c r="AS590" s="169"/>
      <c r="AT590" s="169"/>
      <c r="AU590" s="169"/>
      <c r="AV590" s="169"/>
      <c r="AW590" s="169"/>
      <c r="AX590" s="169"/>
      <c r="AY590" s="169"/>
      <c r="AZ590" s="169"/>
      <c r="BA590" s="169"/>
      <c r="BB590" s="169"/>
      <c r="BC590" s="169"/>
      <c r="BD590" s="169"/>
      <c r="BE590" s="169"/>
      <c r="BF590" s="169"/>
    </row>
    <row r="591" spans="1:58" s="5" customFormat="1" x14ac:dyDescent="0.2">
      <c r="A591" s="9"/>
      <c r="D591" s="7"/>
      <c r="E591" s="7"/>
      <c r="F591" s="7"/>
      <c r="G591" s="7"/>
      <c r="H591" s="7"/>
      <c r="I591" s="7"/>
      <c r="J591" s="7"/>
      <c r="K591" s="7"/>
      <c r="L591" s="7"/>
      <c r="M591" s="7"/>
      <c r="P591" s="162"/>
      <c r="AE591" s="11"/>
      <c r="AF591" s="14"/>
      <c r="AG591" s="169"/>
      <c r="AH591" s="169"/>
      <c r="AI591" s="169"/>
      <c r="AJ591" s="169"/>
      <c r="AK591" s="169"/>
      <c r="AL591" s="169"/>
      <c r="AM591" s="169"/>
      <c r="AN591" s="169"/>
      <c r="AO591" s="169"/>
      <c r="AP591" s="169"/>
      <c r="AQ591" s="169"/>
      <c r="AR591" s="169"/>
      <c r="AS591" s="169"/>
      <c r="AT591" s="169"/>
      <c r="AU591" s="169"/>
      <c r="AV591" s="169"/>
      <c r="AW591" s="169"/>
      <c r="AX591" s="169"/>
      <c r="AY591" s="169"/>
      <c r="AZ591" s="169"/>
      <c r="BA591" s="169"/>
      <c r="BB591" s="169"/>
      <c r="BC591" s="169"/>
      <c r="BD591" s="169"/>
      <c r="BE591" s="169"/>
      <c r="BF591" s="169"/>
    </row>
    <row r="592" spans="1:58" s="5" customFormat="1" x14ac:dyDescent="0.2">
      <c r="A592" s="9"/>
      <c r="D592" s="7"/>
      <c r="E592" s="7"/>
      <c r="F592" s="7"/>
      <c r="G592" s="7"/>
      <c r="H592" s="7"/>
      <c r="I592" s="7"/>
      <c r="J592" s="7"/>
      <c r="K592" s="7"/>
      <c r="L592" s="7"/>
      <c r="M592" s="7"/>
      <c r="P592" s="162"/>
      <c r="AE592" s="11"/>
      <c r="AF592" s="14"/>
      <c r="AG592" s="169"/>
      <c r="AH592" s="169"/>
      <c r="AI592" s="169"/>
      <c r="AJ592" s="169"/>
      <c r="AK592" s="169"/>
      <c r="AL592" s="169"/>
      <c r="AM592" s="169"/>
      <c r="AN592" s="169"/>
      <c r="AO592" s="169"/>
      <c r="AP592" s="169"/>
      <c r="AQ592" s="169"/>
      <c r="AR592" s="169"/>
      <c r="AS592" s="169"/>
      <c r="AT592" s="169"/>
      <c r="AU592" s="169"/>
      <c r="AV592" s="169"/>
      <c r="AW592" s="169"/>
      <c r="AX592" s="169"/>
      <c r="AY592" s="169"/>
      <c r="AZ592" s="169"/>
      <c r="BA592" s="169"/>
      <c r="BB592" s="169"/>
      <c r="BC592" s="169"/>
      <c r="BD592" s="169"/>
      <c r="BE592" s="169"/>
      <c r="BF592" s="169"/>
    </row>
    <row r="593" spans="1:58" s="5" customFormat="1" x14ac:dyDescent="0.2">
      <c r="A593" s="9"/>
      <c r="D593" s="7"/>
      <c r="E593" s="7"/>
      <c r="F593" s="7"/>
      <c r="G593" s="7"/>
      <c r="H593" s="7"/>
      <c r="I593" s="7"/>
      <c r="J593" s="7"/>
      <c r="K593" s="7"/>
      <c r="L593" s="7"/>
      <c r="M593" s="7"/>
      <c r="P593" s="162"/>
      <c r="AE593" s="11"/>
      <c r="AF593" s="14"/>
      <c r="AG593" s="169"/>
      <c r="AH593" s="169"/>
      <c r="AI593" s="169"/>
      <c r="AJ593" s="169"/>
      <c r="AK593" s="169"/>
      <c r="AL593" s="169"/>
      <c r="AM593" s="169"/>
      <c r="AN593" s="169"/>
      <c r="AO593" s="169"/>
      <c r="AP593" s="169"/>
      <c r="AQ593" s="169"/>
      <c r="AR593" s="169"/>
      <c r="AS593" s="169"/>
      <c r="AT593" s="169"/>
      <c r="AU593" s="169"/>
      <c r="AV593" s="169"/>
      <c r="AW593" s="169"/>
      <c r="AX593" s="169"/>
      <c r="AY593" s="169"/>
      <c r="AZ593" s="169"/>
      <c r="BA593" s="169"/>
      <c r="BB593" s="169"/>
      <c r="BC593" s="169"/>
      <c r="BD593" s="169"/>
      <c r="BE593" s="169"/>
      <c r="BF593" s="169"/>
    </row>
    <row r="594" spans="1:58" s="5" customFormat="1" x14ac:dyDescent="0.2">
      <c r="A594" s="9"/>
      <c r="D594" s="7"/>
      <c r="E594" s="7"/>
      <c r="F594" s="7"/>
      <c r="G594" s="7"/>
      <c r="H594" s="7"/>
      <c r="I594" s="7"/>
      <c r="J594" s="7"/>
      <c r="K594" s="7"/>
      <c r="L594" s="7"/>
      <c r="M594" s="7"/>
      <c r="P594" s="162"/>
      <c r="AE594" s="11"/>
      <c r="AF594" s="14"/>
      <c r="AG594" s="169"/>
      <c r="AH594" s="169"/>
      <c r="AI594" s="169"/>
      <c r="AJ594" s="169"/>
      <c r="AK594" s="169"/>
      <c r="AL594" s="169"/>
      <c r="AM594" s="169"/>
      <c r="AN594" s="169"/>
      <c r="AO594" s="169"/>
      <c r="AP594" s="169"/>
      <c r="AQ594" s="169"/>
      <c r="AR594" s="169"/>
      <c r="AS594" s="169"/>
      <c r="AT594" s="169"/>
      <c r="AU594" s="169"/>
      <c r="AV594" s="169"/>
      <c r="AW594" s="169"/>
      <c r="AX594" s="169"/>
      <c r="AY594" s="169"/>
      <c r="AZ594" s="169"/>
      <c r="BA594" s="169"/>
      <c r="BB594" s="169"/>
      <c r="BC594" s="169"/>
      <c r="BD594" s="169"/>
      <c r="BE594" s="169"/>
      <c r="BF594" s="169"/>
    </row>
    <row r="595" spans="1:58" s="5" customFormat="1" x14ac:dyDescent="0.2">
      <c r="A595" s="9"/>
      <c r="D595" s="7"/>
      <c r="E595" s="7"/>
      <c r="F595" s="7"/>
      <c r="G595" s="7"/>
      <c r="H595" s="7"/>
      <c r="I595" s="7"/>
      <c r="J595" s="7"/>
      <c r="K595" s="7"/>
      <c r="L595" s="7"/>
      <c r="M595" s="7"/>
      <c r="P595" s="162"/>
      <c r="AE595" s="11"/>
      <c r="AF595" s="14"/>
      <c r="AG595" s="169"/>
      <c r="AH595" s="169"/>
      <c r="AI595" s="169"/>
      <c r="AJ595" s="169"/>
      <c r="AK595" s="169"/>
      <c r="AL595" s="169"/>
      <c r="AM595" s="169"/>
      <c r="AN595" s="169"/>
      <c r="AO595" s="169"/>
      <c r="AP595" s="169"/>
      <c r="AQ595" s="169"/>
      <c r="AR595" s="169"/>
      <c r="AS595" s="169"/>
      <c r="AT595" s="169"/>
      <c r="AU595" s="169"/>
      <c r="AV595" s="169"/>
      <c r="AW595" s="169"/>
      <c r="AX595" s="169"/>
      <c r="AY595" s="169"/>
      <c r="AZ595" s="169"/>
      <c r="BA595" s="169"/>
      <c r="BB595" s="169"/>
      <c r="BC595" s="169"/>
      <c r="BD595" s="169"/>
      <c r="BE595" s="169"/>
      <c r="BF595" s="169"/>
    </row>
    <row r="596" spans="1:58" s="5" customFormat="1" x14ac:dyDescent="0.2">
      <c r="A596" s="9"/>
      <c r="D596" s="7"/>
      <c r="E596" s="7"/>
      <c r="F596" s="7"/>
      <c r="G596" s="7"/>
      <c r="H596" s="7"/>
      <c r="I596" s="7"/>
      <c r="J596" s="7"/>
      <c r="K596" s="7"/>
      <c r="L596" s="7"/>
      <c r="M596" s="7"/>
      <c r="P596" s="162"/>
      <c r="AE596" s="11"/>
      <c r="AF596" s="14"/>
      <c r="AG596" s="169"/>
      <c r="AH596" s="169"/>
      <c r="AI596" s="169"/>
      <c r="AJ596" s="169"/>
      <c r="AK596" s="169"/>
      <c r="AL596" s="169"/>
      <c r="AM596" s="169"/>
      <c r="AN596" s="169"/>
      <c r="AO596" s="169"/>
      <c r="AP596" s="169"/>
      <c r="AQ596" s="169"/>
      <c r="AR596" s="169"/>
      <c r="AS596" s="169"/>
      <c r="AT596" s="169"/>
      <c r="AU596" s="169"/>
      <c r="AV596" s="169"/>
      <c r="AW596" s="169"/>
      <c r="AX596" s="169"/>
      <c r="AY596" s="169"/>
      <c r="AZ596" s="169"/>
      <c r="BA596" s="169"/>
      <c r="BB596" s="169"/>
      <c r="BC596" s="169"/>
      <c r="BD596" s="169"/>
      <c r="BE596" s="169"/>
      <c r="BF596" s="169"/>
    </row>
    <row r="597" spans="1:58" s="5" customFormat="1" x14ac:dyDescent="0.2">
      <c r="A597" s="9"/>
      <c r="D597" s="7"/>
      <c r="E597" s="7"/>
      <c r="F597" s="7"/>
      <c r="G597" s="7"/>
      <c r="H597" s="7"/>
      <c r="I597" s="7"/>
      <c r="J597" s="7"/>
      <c r="K597" s="7"/>
      <c r="L597" s="7"/>
      <c r="M597" s="7"/>
      <c r="P597" s="162"/>
      <c r="AE597" s="11"/>
      <c r="AF597" s="14"/>
      <c r="AG597" s="169"/>
      <c r="AH597" s="169"/>
      <c r="AI597" s="169"/>
      <c r="AJ597" s="169"/>
      <c r="AK597" s="169"/>
      <c r="AL597" s="169"/>
      <c r="AM597" s="169"/>
      <c r="AN597" s="169"/>
      <c r="AO597" s="169"/>
      <c r="AP597" s="169"/>
      <c r="AQ597" s="169"/>
      <c r="AR597" s="169"/>
      <c r="AS597" s="169"/>
      <c r="AT597" s="169"/>
      <c r="AU597" s="169"/>
      <c r="AV597" s="169"/>
      <c r="AW597" s="169"/>
      <c r="AX597" s="169"/>
      <c r="AY597" s="169"/>
      <c r="AZ597" s="169"/>
      <c r="BA597" s="169"/>
      <c r="BB597" s="169"/>
      <c r="BC597" s="169"/>
      <c r="BD597" s="169"/>
      <c r="BE597" s="169"/>
      <c r="BF597" s="169"/>
    </row>
    <row r="598" spans="1:58" s="5" customFormat="1" x14ac:dyDescent="0.2">
      <c r="A598" s="9"/>
      <c r="D598" s="7"/>
      <c r="E598" s="7"/>
      <c r="F598" s="7"/>
      <c r="G598" s="7"/>
      <c r="H598" s="7"/>
      <c r="I598" s="7"/>
      <c r="J598" s="7"/>
      <c r="K598" s="7"/>
      <c r="L598" s="7"/>
      <c r="M598" s="7"/>
      <c r="P598" s="162"/>
      <c r="AE598" s="11"/>
      <c r="AF598" s="14"/>
      <c r="AG598" s="169"/>
      <c r="AH598" s="169"/>
      <c r="AI598" s="169"/>
      <c r="AJ598" s="169"/>
      <c r="AK598" s="169"/>
      <c r="AL598" s="169"/>
      <c r="AM598" s="169"/>
      <c r="AN598" s="169"/>
      <c r="AO598" s="169"/>
      <c r="AP598" s="169"/>
      <c r="AQ598" s="169"/>
      <c r="AR598" s="169"/>
      <c r="AS598" s="169"/>
      <c r="AT598" s="169"/>
      <c r="AU598" s="169"/>
      <c r="AV598" s="169"/>
      <c r="AW598" s="169"/>
      <c r="AX598" s="169"/>
      <c r="AY598" s="169"/>
      <c r="AZ598" s="169"/>
      <c r="BA598" s="169"/>
      <c r="BB598" s="169"/>
      <c r="BC598" s="169"/>
      <c r="BD598" s="169"/>
      <c r="BE598" s="169"/>
      <c r="BF598" s="169"/>
    </row>
    <row r="599" spans="1:58" s="5" customFormat="1" x14ac:dyDescent="0.2">
      <c r="A599" s="9"/>
      <c r="D599" s="7"/>
      <c r="E599" s="7"/>
      <c r="F599" s="7"/>
      <c r="G599" s="7"/>
      <c r="H599" s="7"/>
      <c r="I599" s="7"/>
      <c r="J599" s="7"/>
      <c r="K599" s="7"/>
      <c r="L599" s="7"/>
      <c r="M599" s="7"/>
      <c r="P599" s="162"/>
      <c r="AE599" s="11"/>
      <c r="AF599" s="14"/>
      <c r="AG599" s="169"/>
      <c r="AH599" s="169"/>
      <c r="AI599" s="169"/>
      <c r="AJ599" s="169"/>
      <c r="AK599" s="169"/>
      <c r="AL599" s="169"/>
      <c r="AM599" s="169"/>
      <c r="AN599" s="169"/>
      <c r="AO599" s="169"/>
      <c r="AP599" s="169"/>
      <c r="AQ599" s="169"/>
      <c r="AR599" s="169"/>
      <c r="AS599" s="169"/>
      <c r="AT599" s="169"/>
      <c r="AU599" s="169"/>
      <c r="AV599" s="169"/>
      <c r="AW599" s="169"/>
      <c r="AX599" s="169"/>
      <c r="AY599" s="169"/>
      <c r="AZ599" s="169"/>
      <c r="BA599" s="169"/>
      <c r="BB599" s="169"/>
      <c r="BC599" s="169"/>
      <c r="BD599" s="169"/>
      <c r="BE599" s="169"/>
      <c r="BF599" s="169"/>
    </row>
    <row r="600" spans="1:58" s="5" customFormat="1" x14ac:dyDescent="0.2">
      <c r="A600" s="9"/>
      <c r="D600" s="7"/>
      <c r="E600" s="7"/>
      <c r="F600" s="7"/>
      <c r="G600" s="7"/>
      <c r="H600" s="7"/>
      <c r="I600" s="7"/>
      <c r="J600" s="7"/>
      <c r="K600" s="7"/>
      <c r="L600" s="7"/>
      <c r="M600" s="7"/>
      <c r="P600" s="162"/>
      <c r="AE600" s="11"/>
      <c r="AF600" s="14"/>
      <c r="AG600" s="169"/>
      <c r="AH600" s="169"/>
      <c r="AI600" s="169"/>
      <c r="AJ600" s="169"/>
      <c r="AK600" s="169"/>
      <c r="AL600" s="169"/>
      <c r="AM600" s="169"/>
      <c r="AN600" s="169"/>
      <c r="AO600" s="169"/>
      <c r="AP600" s="169"/>
      <c r="AQ600" s="169"/>
      <c r="AR600" s="169"/>
      <c r="AS600" s="169"/>
      <c r="AT600" s="169"/>
      <c r="AU600" s="169"/>
      <c r="AV600" s="169"/>
      <c r="AW600" s="169"/>
      <c r="AX600" s="169"/>
      <c r="AY600" s="169"/>
      <c r="AZ600" s="169"/>
      <c r="BA600" s="169"/>
      <c r="BB600" s="169"/>
      <c r="BC600" s="169"/>
      <c r="BD600" s="169"/>
      <c r="BE600" s="169"/>
      <c r="BF600" s="169"/>
    </row>
    <row r="601" spans="1:58" s="5" customFormat="1" x14ac:dyDescent="0.2">
      <c r="A601" s="9"/>
      <c r="D601" s="7"/>
      <c r="E601" s="7"/>
      <c r="F601" s="7"/>
      <c r="G601" s="7"/>
      <c r="H601" s="7"/>
      <c r="I601" s="7"/>
      <c r="J601" s="7"/>
      <c r="K601" s="7"/>
      <c r="L601" s="7"/>
      <c r="M601" s="7"/>
      <c r="P601" s="162"/>
      <c r="AE601" s="11"/>
      <c r="AF601" s="14"/>
      <c r="AG601" s="169"/>
      <c r="AH601" s="169"/>
      <c r="AI601" s="169"/>
      <c r="AJ601" s="169"/>
      <c r="AK601" s="169"/>
      <c r="AL601" s="169"/>
      <c r="AM601" s="169"/>
      <c r="AN601" s="169"/>
      <c r="AO601" s="169"/>
      <c r="AP601" s="169"/>
      <c r="AQ601" s="169"/>
      <c r="AR601" s="169"/>
      <c r="AS601" s="169"/>
      <c r="AT601" s="169"/>
      <c r="AU601" s="169"/>
      <c r="AV601" s="169"/>
      <c r="AW601" s="169"/>
      <c r="AX601" s="169"/>
      <c r="AY601" s="169"/>
      <c r="AZ601" s="169"/>
      <c r="BA601" s="169"/>
      <c r="BB601" s="169"/>
      <c r="BC601" s="169"/>
      <c r="BD601" s="169"/>
      <c r="BE601" s="169"/>
      <c r="BF601" s="169"/>
    </row>
    <row r="602" spans="1:58" s="5" customFormat="1" x14ac:dyDescent="0.2">
      <c r="A602" s="9"/>
      <c r="D602" s="7"/>
      <c r="E602" s="7"/>
      <c r="F602" s="7"/>
      <c r="G602" s="7"/>
      <c r="H602" s="7"/>
      <c r="I602" s="7"/>
      <c r="J602" s="7"/>
      <c r="K602" s="7"/>
      <c r="L602" s="7"/>
      <c r="M602" s="7"/>
      <c r="P602" s="162"/>
      <c r="AE602" s="11"/>
      <c r="AF602" s="14"/>
      <c r="AG602" s="169"/>
      <c r="AH602" s="169"/>
      <c r="AI602" s="169"/>
      <c r="AJ602" s="169"/>
      <c r="AK602" s="169"/>
      <c r="AL602" s="169"/>
      <c r="AM602" s="169"/>
      <c r="AN602" s="169"/>
      <c r="AO602" s="169"/>
      <c r="AP602" s="169"/>
      <c r="AQ602" s="169"/>
      <c r="AR602" s="169"/>
      <c r="AS602" s="169"/>
      <c r="AT602" s="169"/>
      <c r="AU602" s="169"/>
      <c r="AV602" s="169"/>
      <c r="AW602" s="169"/>
      <c r="AX602" s="169"/>
      <c r="AY602" s="169"/>
      <c r="AZ602" s="169"/>
      <c r="BA602" s="169"/>
      <c r="BB602" s="169"/>
      <c r="BC602" s="169"/>
      <c r="BD602" s="169"/>
      <c r="BE602" s="169"/>
      <c r="BF602" s="169"/>
    </row>
    <row r="603" spans="1:58" s="5" customFormat="1" x14ac:dyDescent="0.2">
      <c r="A603" s="9"/>
      <c r="D603" s="7"/>
      <c r="E603" s="7"/>
      <c r="F603" s="7"/>
      <c r="G603" s="7"/>
      <c r="H603" s="7"/>
      <c r="I603" s="7"/>
      <c r="J603" s="7"/>
      <c r="K603" s="7"/>
      <c r="L603" s="7"/>
      <c r="M603" s="7"/>
      <c r="P603" s="162"/>
      <c r="AE603" s="11"/>
      <c r="AF603" s="14"/>
      <c r="AG603" s="169"/>
      <c r="AH603" s="169"/>
      <c r="AI603" s="169"/>
      <c r="AJ603" s="169"/>
      <c r="AK603" s="169"/>
      <c r="AL603" s="169"/>
      <c r="AM603" s="169"/>
      <c r="AN603" s="169"/>
      <c r="AO603" s="169"/>
      <c r="AP603" s="169"/>
      <c r="AQ603" s="169"/>
      <c r="AR603" s="169"/>
      <c r="AS603" s="169"/>
      <c r="AT603" s="169"/>
      <c r="AU603" s="169"/>
      <c r="AV603" s="169"/>
      <c r="AW603" s="169"/>
      <c r="AX603" s="169"/>
      <c r="AY603" s="169"/>
      <c r="AZ603" s="169"/>
      <c r="BA603" s="169"/>
      <c r="BB603" s="169"/>
      <c r="BC603" s="169"/>
      <c r="BD603" s="169"/>
      <c r="BE603" s="169"/>
      <c r="BF603" s="169"/>
    </row>
    <row r="604" spans="1:58" s="5" customFormat="1" x14ac:dyDescent="0.2">
      <c r="A604" s="9"/>
      <c r="D604" s="7"/>
      <c r="E604" s="7"/>
      <c r="F604" s="7"/>
      <c r="G604" s="7"/>
      <c r="H604" s="7"/>
      <c r="I604" s="7"/>
      <c r="J604" s="7"/>
      <c r="K604" s="7"/>
      <c r="L604" s="7"/>
      <c r="M604" s="7"/>
      <c r="P604" s="162"/>
      <c r="AE604" s="11"/>
      <c r="AF604" s="14"/>
      <c r="AG604" s="169"/>
      <c r="AH604" s="169"/>
      <c r="AI604" s="169"/>
      <c r="AJ604" s="169"/>
      <c r="AK604" s="169"/>
      <c r="AL604" s="169"/>
      <c r="AM604" s="169"/>
      <c r="AN604" s="169"/>
      <c r="AO604" s="169"/>
      <c r="AP604" s="169"/>
      <c r="AQ604" s="169"/>
      <c r="AR604" s="169"/>
      <c r="AS604" s="169"/>
      <c r="AT604" s="169"/>
      <c r="AU604" s="169"/>
      <c r="AV604" s="169"/>
      <c r="AW604" s="169"/>
      <c r="AX604" s="169"/>
      <c r="AY604" s="169"/>
      <c r="AZ604" s="169"/>
      <c r="BA604" s="169"/>
      <c r="BB604" s="169"/>
      <c r="BC604" s="169"/>
      <c r="BD604" s="169"/>
      <c r="BE604" s="169"/>
      <c r="BF604" s="169"/>
    </row>
    <row r="605" spans="1:58" s="5" customFormat="1" x14ac:dyDescent="0.2">
      <c r="A605" s="9"/>
      <c r="D605" s="7"/>
      <c r="E605" s="7"/>
      <c r="F605" s="7"/>
      <c r="G605" s="7"/>
      <c r="H605" s="7"/>
      <c r="I605" s="7"/>
      <c r="J605" s="7"/>
      <c r="K605" s="7"/>
      <c r="L605" s="7"/>
      <c r="M605" s="7"/>
      <c r="P605" s="162"/>
      <c r="AE605" s="11"/>
      <c r="AF605" s="14"/>
      <c r="AG605" s="169"/>
      <c r="AH605" s="169"/>
      <c r="AI605" s="169"/>
      <c r="AJ605" s="169"/>
      <c r="AK605" s="169"/>
      <c r="AL605" s="169"/>
      <c r="AM605" s="169"/>
      <c r="AN605" s="169"/>
      <c r="AO605" s="169"/>
      <c r="AP605" s="169"/>
      <c r="AQ605" s="169"/>
      <c r="AR605" s="169"/>
      <c r="AS605" s="169"/>
      <c r="AT605" s="169"/>
      <c r="AU605" s="169"/>
      <c r="AV605" s="169"/>
      <c r="AW605" s="169"/>
      <c r="AX605" s="169"/>
      <c r="AY605" s="169"/>
      <c r="AZ605" s="169"/>
      <c r="BA605" s="169"/>
      <c r="BB605" s="169"/>
      <c r="BC605" s="169"/>
      <c r="BD605" s="169"/>
      <c r="BE605" s="169"/>
      <c r="BF605" s="169"/>
    </row>
    <row r="606" spans="1:58" s="5" customFormat="1" x14ac:dyDescent="0.2">
      <c r="A606" s="9"/>
      <c r="D606" s="7"/>
      <c r="E606" s="7"/>
      <c r="F606" s="7"/>
      <c r="G606" s="7"/>
      <c r="H606" s="7"/>
      <c r="I606" s="7"/>
      <c r="J606" s="7"/>
      <c r="K606" s="7"/>
      <c r="L606" s="7"/>
      <c r="M606" s="7"/>
      <c r="P606" s="162"/>
      <c r="AE606" s="11"/>
      <c r="AF606" s="14"/>
      <c r="AG606" s="169"/>
      <c r="AH606" s="169"/>
      <c r="AI606" s="169"/>
      <c r="AJ606" s="169"/>
      <c r="AK606" s="169"/>
      <c r="AL606" s="169"/>
      <c r="AM606" s="169"/>
      <c r="AN606" s="169"/>
      <c r="AO606" s="169"/>
      <c r="AP606" s="169"/>
      <c r="AQ606" s="169"/>
      <c r="AR606" s="169"/>
      <c r="AS606" s="169"/>
      <c r="AT606" s="169"/>
      <c r="AU606" s="169"/>
      <c r="AV606" s="169"/>
      <c r="AW606" s="169"/>
      <c r="AX606" s="169"/>
      <c r="AY606" s="169"/>
      <c r="AZ606" s="169"/>
      <c r="BA606" s="169"/>
      <c r="BB606" s="169"/>
      <c r="BC606" s="169"/>
      <c r="BD606" s="169"/>
      <c r="BE606" s="169"/>
      <c r="BF606" s="169"/>
    </row>
    <row r="607" spans="1:58" s="5" customFormat="1" x14ac:dyDescent="0.2">
      <c r="A607" s="9"/>
      <c r="D607" s="7"/>
      <c r="E607" s="7"/>
      <c r="F607" s="7"/>
      <c r="G607" s="7"/>
      <c r="H607" s="7"/>
      <c r="I607" s="7"/>
      <c r="J607" s="7"/>
      <c r="K607" s="7"/>
      <c r="L607" s="7"/>
      <c r="M607" s="7"/>
      <c r="P607" s="162"/>
      <c r="AE607" s="11"/>
      <c r="AF607" s="14"/>
      <c r="AG607" s="169"/>
      <c r="AH607" s="169"/>
      <c r="AI607" s="169"/>
      <c r="AJ607" s="169"/>
      <c r="AK607" s="169"/>
      <c r="AL607" s="169"/>
      <c r="AM607" s="169"/>
      <c r="AN607" s="169"/>
      <c r="AO607" s="169"/>
      <c r="AP607" s="169"/>
      <c r="AQ607" s="169"/>
      <c r="AR607" s="169"/>
      <c r="AS607" s="169"/>
      <c r="AT607" s="169"/>
      <c r="AU607" s="169"/>
      <c r="AV607" s="169"/>
      <c r="AW607" s="169"/>
      <c r="AX607" s="169"/>
      <c r="AY607" s="169"/>
      <c r="AZ607" s="169"/>
      <c r="BA607" s="169"/>
      <c r="BB607" s="169"/>
      <c r="BC607" s="169"/>
      <c r="BD607" s="169"/>
      <c r="BE607" s="169"/>
      <c r="BF607" s="169"/>
    </row>
    <row r="608" spans="1:58" s="5" customFormat="1" x14ac:dyDescent="0.2">
      <c r="A608" s="9"/>
      <c r="D608" s="7"/>
      <c r="E608" s="7"/>
      <c r="F608" s="7"/>
      <c r="G608" s="7"/>
      <c r="H608" s="7"/>
      <c r="I608" s="7"/>
      <c r="J608" s="7"/>
      <c r="K608" s="7"/>
      <c r="L608" s="7"/>
      <c r="M608" s="7"/>
      <c r="P608" s="162"/>
      <c r="AE608" s="11"/>
      <c r="AF608" s="14"/>
      <c r="AG608" s="169"/>
      <c r="AH608" s="169"/>
      <c r="AI608" s="169"/>
      <c r="AJ608" s="169"/>
      <c r="AK608" s="169"/>
      <c r="AL608" s="169"/>
      <c r="AM608" s="169"/>
      <c r="AN608" s="169"/>
      <c r="AO608" s="169"/>
      <c r="AP608" s="169"/>
      <c r="AQ608" s="169"/>
      <c r="AR608" s="169"/>
      <c r="AS608" s="169"/>
      <c r="AT608" s="169"/>
      <c r="AU608" s="169"/>
      <c r="AV608" s="169"/>
      <c r="AW608" s="169"/>
      <c r="AX608" s="169"/>
      <c r="AY608" s="169"/>
      <c r="AZ608" s="169"/>
      <c r="BA608" s="169"/>
      <c r="BB608" s="169"/>
      <c r="BC608" s="169"/>
      <c r="BD608" s="169"/>
      <c r="BE608" s="169"/>
      <c r="BF608" s="169"/>
    </row>
    <row r="609" spans="1:58" s="5" customFormat="1" x14ac:dyDescent="0.2">
      <c r="A609" s="9"/>
      <c r="D609" s="7"/>
      <c r="E609" s="7"/>
      <c r="F609" s="7"/>
      <c r="G609" s="7"/>
      <c r="H609" s="7"/>
      <c r="I609" s="7"/>
      <c r="J609" s="7"/>
      <c r="K609" s="7"/>
      <c r="L609" s="7"/>
      <c r="M609" s="7"/>
      <c r="P609" s="162"/>
      <c r="AE609" s="11"/>
      <c r="AF609" s="14"/>
      <c r="AG609" s="169"/>
      <c r="AH609" s="169"/>
      <c r="AI609" s="169"/>
      <c r="AJ609" s="169"/>
      <c r="AK609" s="169"/>
      <c r="AL609" s="169"/>
      <c r="AM609" s="169"/>
      <c r="AN609" s="169"/>
      <c r="AO609" s="169"/>
      <c r="AP609" s="169"/>
      <c r="AQ609" s="169"/>
      <c r="AR609" s="169"/>
      <c r="AS609" s="169"/>
      <c r="AT609" s="169"/>
      <c r="AU609" s="169"/>
      <c r="AV609" s="169"/>
      <c r="AW609" s="169"/>
      <c r="AX609" s="169"/>
      <c r="AY609" s="169"/>
      <c r="AZ609" s="169"/>
      <c r="BA609" s="169"/>
      <c r="BB609" s="169"/>
      <c r="BC609" s="169"/>
      <c r="BD609" s="169"/>
      <c r="BE609" s="169"/>
      <c r="BF609" s="169"/>
    </row>
    <row r="610" spans="1:58" s="5" customFormat="1" x14ac:dyDescent="0.2">
      <c r="A610" s="9"/>
      <c r="D610" s="7"/>
      <c r="E610" s="7"/>
      <c r="F610" s="7"/>
      <c r="G610" s="7"/>
      <c r="H610" s="7"/>
      <c r="I610" s="7"/>
      <c r="J610" s="7"/>
      <c r="K610" s="7"/>
      <c r="L610" s="7"/>
      <c r="M610" s="7"/>
      <c r="P610" s="162"/>
      <c r="AE610" s="11"/>
      <c r="AF610" s="14"/>
      <c r="AG610" s="169"/>
      <c r="AH610" s="169"/>
      <c r="AI610" s="169"/>
      <c r="AJ610" s="169"/>
      <c r="AK610" s="169"/>
      <c r="AL610" s="169"/>
      <c r="AM610" s="169"/>
      <c r="AN610" s="169"/>
      <c r="AO610" s="169"/>
      <c r="AP610" s="169"/>
      <c r="AQ610" s="169"/>
      <c r="AR610" s="169"/>
      <c r="AS610" s="169"/>
      <c r="AT610" s="169"/>
      <c r="AU610" s="169"/>
      <c r="AV610" s="169"/>
      <c r="AW610" s="169"/>
      <c r="AX610" s="169"/>
      <c r="AY610" s="169"/>
      <c r="AZ610" s="169"/>
      <c r="BA610" s="169"/>
      <c r="BB610" s="169"/>
      <c r="BC610" s="169"/>
      <c r="BD610" s="169"/>
      <c r="BE610" s="169"/>
      <c r="BF610" s="169"/>
    </row>
    <row r="611" spans="1:58" s="5" customFormat="1" x14ac:dyDescent="0.2">
      <c r="A611" s="9"/>
      <c r="D611" s="7"/>
      <c r="E611" s="7"/>
      <c r="F611" s="7"/>
      <c r="G611" s="7"/>
      <c r="H611" s="7"/>
      <c r="I611" s="7"/>
      <c r="J611" s="7"/>
      <c r="K611" s="7"/>
      <c r="L611" s="7"/>
      <c r="M611" s="7"/>
      <c r="P611" s="162"/>
      <c r="AE611" s="11"/>
      <c r="AF611" s="14"/>
      <c r="AG611" s="169"/>
      <c r="AH611" s="169"/>
      <c r="AI611" s="169"/>
      <c r="AJ611" s="169"/>
      <c r="AK611" s="169"/>
      <c r="AL611" s="169"/>
      <c r="AM611" s="169"/>
      <c r="AN611" s="169"/>
      <c r="AO611" s="169"/>
      <c r="AP611" s="169"/>
      <c r="AQ611" s="169"/>
      <c r="AR611" s="169"/>
      <c r="AS611" s="169"/>
      <c r="AT611" s="169"/>
      <c r="AU611" s="169"/>
      <c r="AV611" s="169"/>
      <c r="AW611" s="169"/>
      <c r="AX611" s="169"/>
      <c r="AY611" s="169"/>
      <c r="AZ611" s="169"/>
      <c r="BA611" s="169"/>
      <c r="BB611" s="169"/>
      <c r="BC611" s="169"/>
      <c r="BD611" s="169"/>
      <c r="BE611" s="169"/>
      <c r="BF611" s="169"/>
    </row>
    <row r="612" spans="1:58" s="5" customFormat="1" x14ac:dyDescent="0.2">
      <c r="A612" s="9"/>
      <c r="D612" s="7"/>
      <c r="E612" s="7"/>
      <c r="F612" s="7"/>
      <c r="G612" s="7"/>
      <c r="H612" s="7"/>
      <c r="I612" s="7"/>
      <c r="J612" s="7"/>
      <c r="K612" s="7"/>
      <c r="L612" s="7"/>
      <c r="M612" s="7"/>
      <c r="P612" s="162"/>
      <c r="AE612" s="11"/>
      <c r="AF612" s="14"/>
      <c r="AG612" s="169"/>
      <c r="AH612" s="169"/>
      <c r="AI612" s="169"/>
      <c r="AJ612" s="169"/>
      <c r="AK612" s="169"/>
      <c r="AL612" s="169"/>
      <c r="AM612" s="169"/>
      <c r="AN612" s="169"/>
      <c r="AO612" s="169"/>
      <c r="AP612" s="169"/>
      <c r="AQ612" s="169"/>
      <c r="AR612" s="169"/>
      <c r="AS612" s="169"/>
      <c r="AT612" s="169"/>
      <c r="AU612" s="169"/>
      <c r="AV612" s="169"/>
      <c r="AW612" s="169"/>
      <c r="AX612" s="169"/>
      <c r="AY612" s="169"/>
      <c r="AZ612" s="169"/>
      <c r="BA612" s="169"/>
      <c r="BB612" s="169"/>
      <c r="BC612" s="169"/>
      <c r="BD612" s="169"/>
      <c r="BE612" s="169"/>
      <c r="BF612" s="169"/>
    </row>
    <row r="613" spans="1:58" s="5" customFormat="1" x14ac:dyDescent="0.2">
      <c r="A613" s="9"/>
      <c r="D613" s="7"/>
      <c r="E613" s="7"/>
      <c r="F613" s="7"/>
      <c r="G613" s="7"/>
      <c r="H613" s="7"/>
      <c r="I613" s="7"/>
      <c r="J613" s="7"/>
      <c r="K613" s="7"/>
      <c r="L613" s="7"/>
      <c r="M613" s="7"/>
      <c r="P613" s="162"/>
      <c r="AE613" s="11"/>
      <c r="AF613" s="14"/>
      <c r="AG613" s="169"/>
      <c r="AH613" s="169"/>
      <c r="AI613" s="169"/>
      <c r="AJ613" s="169"/>
      <c r="AK613" s="169"/>
      <c r="AL613" s="169"/>
      <c r="AM613" s="169"/>
      <c r="AN613" s="169"/>
      <c r="AO613" s="169"/>
      <c r="AP613" s="169"/>
      <c r="AQ613" s="169"/>
      <c r="AR613" s="169"/>
      <c r="AS613" s="169"/>
      <c r="AT613" s="169"/>
      <c r="AU613" s="169"/>
      <c r="AV613" s="169"/>
      <c r="AW613" s="169"/>
      <c r="AX613" s="169"/>
      <c r="AY613" s="169"/>
      <c r="AZ613" s="169"/>
      <c r="BA613" s="169"/>
      <c r="BB613" s="169"/>
      <c r="BC613" s="169"/>
      <c r="BD613" s="169"/>
      <c r="BE613" s="169"/>
      <c r="BF613" s="169"/>
    </row>
    <row r="614" spans="1:58" s="5" customFormat="1" x14ac:dyDescent="0.2">
      <c r="A614" s="9"/>
      <c r="D614" s="7"/>
      <c r="E614" s="7"/>
      <c r="F614" s="7"/>
      <c r="G614" s="7"/>
      <c r="H614" s="7"/>
      <c r="I614" s="7"/>
      <c r="J614" s="7"/>
      <c r="K614" s="7"/>
      <c r="L614" s="7"/>
      <c r="M614" s="7"/>
      <c r="P614" s="162"/>
      <c r="AE614" s="11"/>
      <c r="AF614" s="14"/>
      <c r="AG614" s="169"/>
      <c r="AH614" s="169"/>
      <c r="AI614" s="169"/>
      <c r="AJ614" s="169"/>
      <c r="AK614" s="169"/>
      <c r="AL614" s="169"/>
      <c r="AM614" s="169"/>
      <c r="AN614" s="169"/>
      <c r="AO614" s="169"/>
      <c r="AP614" s="169"/>
      <c r="AQ614" s="169"/>
      <c r="AR614" s="169"/>
      <c r="AS614" s="169"/>
      <c r="AT614" s="169"/>
      <c r="AU614" s="169"/>
      <c r="AV614" s="169"/>
      <c r="AW614" s="169"/>
      <c r="AX614" s="169"/>
      <c r="AY614" s="169"/>
      <c r="AZ614" s="169"/>
      <c r="BA614" s="169"/>
      <c r="BB614" s="169"/>
      <c r="BC614" s="169"/>
      <c r="BD614" s="169"/>
      <c r="BE614" s="169"/>
      <c r="BF614" s="169"/>
    </row>
    <row r="615" spans="1:58" s="5" customFormat="1" x14ac:dyDescent="0.2">
      <c r="A615" s="9"/>
      <c r="D615" s="7"/>
      <c r="E615" s="7"/>
      <c r="F615" s="7"/>
      <c r="G615" s="7"/>
      <c r="H615" s="7"/>
      <c r="I615" s="7"/>
      <c r="J615" s="7"/>
      <c r="K615" s="7"/>
      <c r="L615" s="7"/>
      <c r="M615" s="7"/>
      <c r="P615" s="162"/>
      <c r="AE615" s="11"/>
      <c r="AF615" s="14"/>
      <c r="AG615" s="169"/>
      <c r="AH615" s="169"/>
      <c r="AI615" s="169"/>
      <c r="AJ615" s="169"/>
      <c r="AK615" s="169"/>
      <c r="AL615" s="169"/>
      <c r="AM615" s="169"/>
      <c r="AN615" s="169"/>
      <c r="AO615" s="169"/>
      <c r="AP615" s="169"/>
      <c r="AQ615" s="169"/>
      <c r="AR615" s="169"/>
      <c r="AS615" s="169"/>
      <c r="AT615" s="169"/>
      <c r="AU615" s="169"/>
      <c r="AV615" s="169"/>
      <c r="AW615" s="169"/>
      <c r="AX615" s="169"/>
      <c r="AY615" s="169"/>
      <c r="AZ615" s="169"/>
      <c r="BA615" s="169"/>
      <c r="BB615" s="169"/>
      <c r="BC615" s="169"/>
      <c r="BD615" s="169"/>
      <c r="BE615" s="169"/>
      <c r="BF615" s="169"/>
    </row>
    <row r="616" spans="1:58" s="5" customFormat="1" x14ac:dyDescent="0.2">
      <c r="A616" s="9"/>
      <c r="D616" s="7"/>
      <c r="E616" s="7"/>
      <c r="F616" s="7"/>
      <c r="G616" s="7"/>
      <c r="H616" s="7"/>
      <c r="I616" s="7"/>
      <c r="J616" s="7"/>
      <c r="K616" s="7"/>
      <c r="L616" s="7"/>
      <c r="M616" s="7"/>
      <c r="P616" s="162"/>
      <c r="AE616" s="11"/>
      <c r="AF616" s="14"/>
      <c r="AG616" s="169"/>
      <c r="AH616" s="169"/>
      <c r="AI616" s="169"/>
      <c r="AJ616" s="169"/>
      <c r="AK616" s="169"/>
      <c r="AL616" s="169"/>
      <c r="AM616" s="169"/>
      <c r="AN616" s="169"/>
      <c r="AO616" s="169"/>
      <c r="AP616" s="169"/>
      <c r="AQ616" s="169"/>
      <c r="AR616" s="169"/>
      <c r="AS616" s="169"/>
      <c r="AT616" s="169"/>
      <c r="AU616" s="169"/>
      <c r="AV616" s="169"/>
      <c r="AW616" s="169"/>
      <c r="AX616" s="169"/>
      <c r="AY616" s="169"/>
      <c r="AZ616" s="169"/>
      <c r="BA616" s="169"/>
      <c r="BB616" s="169"/>
      <c r="BC616" s="169"/>
      <c r="BD616" s="169"/>
      <c r="BE616" s="169"/>
      <c r="BF616" s="169"/>
    </row>
    <row r="617" spans="1:58" s="5" customFormat="1" x14ac:dyDescent="0.2">
      <c r="A617" s="9"/>
      <c r="D617" s="7"/>
      <c r="E617" s="7"/>
      <c r="F617" s="7"/>
      <c r="G617" s="7"/>
      <c r="H617" s="7"/>
      <c r="I617" s="7"/>
      <c r="J617" s="7"/>
      <c r="K617" s="7"/>
      <c r="L617" s="7"/>
      <c r="M617" s="7"/>
      <c r="P617" s="162"/>
      <c r="AE617" s="11"/>
      <c r="AF617" s="14"/>
      <c r="AG617" s="169"/>
      <c r="AH617" s="169"/>
      <c r="AI617" s="169"/>
      <c r="AJ617" s="169"/>
      <c r="AK617" s="169"/>
      <c r="AL617" s="169"/>
      <c r="AM617" s="169"/>
      <c r="AN617" s="169"/>
      <c r="AO617" s="169"/>
      <c r="AP617" s="169"/>
      <c r="AQ617" s="169"/>
      <c r="AR617" s="169"/>
      <c r="AS617" s="169"/>
      <c r="AT617" s="169"/>
      <c r="AU617" s="169"/>
      <c r="AV617" s="169"/>
      <c r="AW617" s="169"/>
      <c r="AX617" s="169"/>
      <c r="AY617" s="169"/>
      <c r="AZ617" s="169"/>
      <c r="BA617" s="169"/>
      <c r="BB617" s="169"/>
      <c r="BC617" s="169"/>
      <c r="BD617" s="169"/>
      <c r="BE617" s="169"/>
      <c r="BF617" s="169"/>
    </row>
    <row r="618" spans="1:58" s="5" customFormat="1" x14ac:dyDescent="0.2">
      <c r="A618" s="9"/>
      <c r="D618" s="7"/>
      <c r="E618" s="7"/>
      <c r="F618" s="7"/>
      <c r="G618" s="7"/>
      <c r="H618" s="7"/>
      <c r="I618" s="7"/>
      <c r="J618" s="7"/>
      <c r="K618" s="7"/>
      <c r="L618" s="7"/>
      <c r="M618" s="7"/>
      <c r="P618" s="162"/>
      <c r="AE618" s="11"/>
      <c r="AF618" s="14"/>
      <c r="AG618" s="169"/>
      <c r="AH618" s="169"/>
      <c r="AI618" s="169"/>
      <c r="AJ618" s="169"/>
      <c r="AK618" s="169"/>
      <c r="AL618" s="169"/>
      <c r="AM618" s="169"/>
      <c r="AN618" s="169"/>
      <c r="AO618" s="169"/>
      <c r="AP618" s="169"/>
      <c r="AQ618" s="169"/>
      <c r="AR618" s="169"/>
      <c r="AS618" s="169"/>
      <c r="AT618" s="169"/>
      <c r="AU618" s="169"/>
      <c r="AV618" s="169"/>
      <c r="AW618" s="169"/>
      <c r="AX618" s="169"/>
      <c r="AY618" s="169"/>
      <c r="AZ618" s="169"/>
      <c r="BA618" s="169"/>
      <c r="BB618" s="169"/>
      <c r="BC618" s="169"/>
      <c r="BD618" s="169"/>
      <c r="BE618" s="169"/>
      <c r="BF618" s="169"/>
    </row>
    <row r="619" spans="1:58" s="5" customFormat="1" x14ac:dyDescent="0.2">
      <c r="A619" s="9"/>
      <c r="D619" s="7"/>
      <c r="E619" s="7"/>
      <c r="F619" s="7"/>
      <c r="G619" s="7"/>
      <c r="H619" s="7"/>
      <c r="I619" s="7"/>
      <c r="J619" s="7"/>
      <c r="K619" s="7"/>
      <c r="L619" s="7"/>
      <c r="M619" s="7"/>
      <c r="P619" s="162"/>
      <c r="AE619" s="11"/>
      <c r="AF619" s="14"/>
      <c r="AG619" s="169"/>
      <c r="AH619" s="169"/>
      <c r="AI619" s="169"/>
      <c r="AJ619" s="169"/>
      <c r="AK619" s="169"/>
      <c r="AL619" s="169"/>
      <c r="AM619" s="169"/>
      <c r="AN619" s="169"/>
      <c r="AO619" s="169"/>
      <c r="AP619" s="169"/>
      <c r="AQ619" s="169"/>
      <c r="AR619" s="169"/>
      <c r="AS619" s="169"/>
      <c r="AT619" s="169"/>
      <c r="AU619" s="169"/>
      <c r="AV619" s="169"/>
      <c r="AW619" s="169"/>
      <c r="AX619" s="169"/>
      <c r="AY619" s="169"/>
      <c r="AZ619" s="169"/>
      <c r="BA619" s="169"/>
      <c r="BB619" s="169"/>
      <c r="BC619" s="169"/>
      <c r="BD619" s="169"/>
      <c r="BE619" s="169"/>
      <c r="BF619" s="169"/>
    </row>
    <row r="620" spans="1:58" s="5" customFormat="1" x14ac:dyDescent="0.2">
      <c r="A620" s="9"/>
      <c r="D620" s="7"/>
      <c r="E620" s="7"/>
      <c r="F620" s="7"/>
      <c r="G620" s="7"/>
      <c r="H620" s="7"/>
      <c r="I620" s="7"/>
      <c r="J620" s="7"/>
      <c r="K620" s="7"/>
      <c r="L620" s="7"/>
      <c r="M620" s="7"/>
      <c r="P620" s="162"/>
      <c r="AE620" s="11"/>
      <c r="AF620" s="14"/>
      <c r="AG620" s="169"/>
      <c r="AH620" s="169"/>
      <c r="AI620" s="169"/>
      <c r="AJ620" s="169"/>
      <c r="AK620" s="169"/>
      <c r="AL620" s="169"/>
      <c r="AM620" s="169"/>
      <c r="AN620" s="169"/>
      <c r="AO620" s="169"/>
      <c r="AP620" s="169"/>
      <c r="AQ620" s="169"/>
      <c r="AR620" s="169"/>
      <c r="AS620" s="169"/>
      <c r="AT620" s="169"/>
      <c r="AU620" s="169"/>
      <c r="AV620" s="169"/>
      <c r="AW620" s="169"/>
      <c r="AX620" s="169"/>
      <c r="AY620" s="169"/>
      <c r="AZ620" s="169"/>
      <c r="BA620" s="169"/>
      <c r="BB620" s="169"/>
      <c r="BC620" s="169"/>
      <c r="BD620" s="169"/>
      <c r="BE620" s="169"/>
      <c r="BF620" s="169"/>
    </row>
    <row r="621" spans="1:58" s="5" customFormat="1" x14ac:dyDescent="0.2">
      <c r="A621" s="9"/>
      <c r="D621" s="7"/>
      <c r="E621" s="7"/>
      <c r="F621" s="7"/>
      <c r="G621" s="7"/>
      <c r="H621" s="7"/>
      <c r="I621" s="7"/>
      <c r="J621" s="7"/>
      <c r="K621" s="7"/>
      <c r="L621" s="7"/>
      <c r="M621" s="7"/>
      <c r="P621" s="162"/>
      <c r="AE621" s="11"/>
      <c r="AF621" s="14"/>
      <c r="AG621" s="169"/>
      <c r="AH621" s="169"/>
      <c r="AI621" s="169"/>
      <c r="AJ621" s="169"/>
      <c r="AK621" s="169"/>
      <c r="AL621" s="169"/>
      <c r="AM621" s="169"/>
      <c r="AN621" s="169"/>
      <c r="AO621" s="169"/>
      <c r="AP621" s="169"/>
      <c r="AQ621" s="169"/>
      <c r="AR621" s="169"/>
      <c r="AS621" s="169"/>
      <c r="AT621" s="169"/>
      <c r="AU621" s="169"/>
      <c r="AV621" s="169"/>
      <c r="AW621" s="169"/>
      <c r="AX621" s="169"/>
      <c r="AY621" s="169"/>
      <c r="AZ621" s="169"/>
      <c r="BA621" s="169"/>
      <c r="BB621" s="169"/>
      <c r="BC621" s="169"/>
      <c r="BD621" s="169"/>
      <c r="BE621" s="169"/>
      <c r="BF621" s="169"/>
    </row>
    <row r="622" spans="1:58" s="5" customFormat="1" x14ac:dyDescent="0.2">
      <c r="A622" s="9"/>
      <c r="D622" s="7"/>
      <c r="E622" s="7"/>
      <c r="F622" s="7"/>
      <c r="G622" s="7"/>
      <c r="H622" s="7"/>
      <c r="I622" s="7"/>
      <c r="J622" s="7"/>
      <c r="K622" s="7"/>
      <c r="L622" s="7"/>
      <c r="M622" s="7"/>
      <c r="P622" s="162"/>
      <c r="AE622" s="11"/>
      <c r="AF622" s="14"/>
      <c r="AG622" s="169"/>
      <c r="AH622" s="169"/>
      <c r="AI622" s="169"/>
      <c r="AJ622" s="169"/>
      <c r="AK622" s="169"/>
      <c r="AL622" s="169"/>
      <c r="AM622" s="169"/>
      <c r="AN622" s="169"/>
      <c r="AO622" s="169"/>
      <c r="AP622" s="169"/>
      <c r="AQ622" s="169"/>
      <c r="AR622" s="169"/>
      <c r="AS622" s="169"/>
      <c r="AT622" s="169"/>
      <c r="AU622" s="169"/>
      <c r="AV622" s="169"/>
      <c r="AW622" s="169"/>
      <c r="AX622" s="169"/>
      <c r="AY622" s="169"/>
      <c r="AZ622" s="169"/>
      <c r="BA622" s="169"/>
      <c r="BB622" s="169"/>
      <c r="BC622" s="169"/>
      <c r="BD622" s="169"/>
      <c r="BE622" s="169"/>
      <c r="BF622" s="169"/>
    </row>
    <row r="623" spans="1:58" s="5" customFormat="1" x14ac:dyDescent="0.2">
      <c r="A623" s="9"/>
      <c r="D623" s="7"/>
      <c r="E623" s="7"/>
      <c r="F623" s="7"/>
      <c r="G623" s="7"/>
      <c r="H623" s="7"/>
      <c r="I623" s="7"/>
      <c r="J623" s="7"/>
      <c r="K623" s="7"/>
      <c r="L623" s="7"/>
      <c r="M623" s="7"/>
      <c r="P623" s="162"/>
      <c r="AE623" s="11"/>
      <c r="AF623" s="14"/>
      <c r="AG623" s="169"/>
      <c r="AH623" s="169"/>
      <c r="AI623" s="169"/>
      <c r="AJ623" s="169"/>
      <c r="AK623" s="169"/>
      <c r="AL623" s="169"/>
      <c r="AM623" s="169"/>
      <c r="AN623" s="169"/>
      <c r="AO623" s="169"/>
      <c r="AP623" s="169"/>
      <c r="AQ623" s="169"/>
      <c r="AR623" s="169"/>
      <c r="AS623" s="169"/>
      <c r="AT623" s="169"/>
      <c r="AU623" s="169"/>
      <c r="AV623" s="169"/>
      <c r="AW623" s="169"/>
      <c r="AX623" s="169"/>
      <c r="AY623" s="169"/>
      <c r="AZ623" s="169"/>
      <c r="BA623" s="169"/>
      <c r="BB623" s="169"/>
      <c r="BC623" s="169"/>
      <c r="BD623" s="169"/>
      <c r="BE623" s="169"/>
      <c r="BF623" s="169"/>
    </row>
    <row r="624" spans="1:58" s="5" customFormat="1" x14ac:dyDescent="0.2">
      <c r="A624" s="9"/>
      <c r="D624" s="7"/>
      <c r="E624" s="7"/>
      <c r="F624" s="7"/>
      <c r="G624" s="7"/>
      <c r="H624" s="7"/>
      <c r="I624" s="7"/>
      <c r="J624" s="7"/>
      <c r="K624" s="7"/>
      <c r="L624" s="7"/>
      <c r="M624" s="7"/>
      <c r="P624" s="162"/>
      <c r="AE624" s="11"/>
      <c r="AF624" s="14"/>
      <c r="AG624" s="169"/>
      <c r="AH624" s="169"/>
      <c r="AI624" s="169"/>
      <c r="AJ624" s="169"/>
      <c r="AK624" s="169"/>
      <c r="AL624" s="169"/>
      <c r="AM624" s="169"/>
      <c r="AN624" s="169"/>
      <c r="AO624" s="169"/>
      <c r="AP624" s="169"/>
      <c r="AQ624" s="169"/>
      <c r="AR624" s="169"/>
      <c r="AS624" s="169"/>
      <c r="AT624" s="169"/>
      <c r="AU624" s="169"/>
      <c r="AV624" s="169"/>
      <c r="AW624" s="169"/>
      <c r="AX624" s="169"/>
      <c r="AY624" s="169"/>
      <c r="AZ624" s="169"/>
      <c r="BA624" s="169"/>
      <c r="BB624" s="169"/>
      <c r="BC624" s="169"/>
      <c r="BD624" s="169"/>
      <c r="BE624" s="169"/>
      <c r="BF624" s="169"/>
    </row>
    <row r="625" spans="1:58" s="5" customFormat="1" x14ac:dyDescent="0.2">
      <c r="A625" s="9"/>
      <c r="D625" s="7"/>
      <c r="E625" s="7"/>
      <c r="F625" s="7"/>
      <c r="G625" s="7"/>
      <c r="H625" s="7"/>
      <c r="I625" s="7"/>
      <c r="J625" s="7"/>
      <c r="K625" s="7"/>
      <c r="L625" s="7"/>
      <c r="M625" s="7"/>
      <c r="P625" s="162"/>
      <c r="AE625" s="11"/>
      <c r="AF625" s="14"/>
      <c r="AG625" s="169"/>
      <c r="AH625" s="169"/>
      <c r="AI625" s="169"/>
      <c r="AJ625" s="169"/>
      <c r="AK625" s="169"/>
      <c r="AL625" s="169"/>
      <c r="AM625" s="169"/>
      <c r="AN625" s="169"/>
      <c r="AO625" s="169"/>
      <c r="AP625" s="169"/>
      <c r="AQ625" s="169"/>
      <c r="AR625" s="169"/>
      <c r="AS625" s="169"/>
      <c r="AT625" s="169"/>
      <c r="AU625" s="169"/>
      <c r="AV625" s="169"/>
      <c r="AW625" s="169"/>
      <c r="AX625" s="169"/>
      <c r="AY625" s="169"/>
      <c r="AZ625" s="169"/>
      <c r="BA625" s="169"/>
      <c r="BB625" s="169"/>
      <c r="BC625" s="169"/>
      <c r="BD625" s="169"/>
      <c r="BE625" s="169"/>
      <c r="BF625" s="169"/>
    </row>
    <row r="626" spans="1:58" s="5" customFormat="1" x14ac:dyDescent="0.2">
      <c r="A626" s="9"/>
      <c r="D626" s="7"/>
      <c r="E626" s="7"/>
      <c r="F626" s="7"/>
      <c r="G626" s="7"/>
      <c r="H626" s="7"/>
      <c r="I626" s="7"/>
      <c r="J626" s="7"/>
      <c r="K626" s="7"/>
      <c r="L626" s="7"/>
      <c r="M626" s="7"/>
      <c r="P626" s="162"/>
      <c r="AE626" s="11"/>
      <c r="AF626" s="14"/>
      <c r="AG626" s="169"/>
      <c r="AH626" s="169"/>
      <c r="AI626" s="169"/>
      <c r="AJ626" s="169"/>
      <c r="AK626" s="169"/>
      <c r="AL626" s="169"/>
      <c r="AM626" s="169"/>
      <c r="AN626" s="169"/>
      <c r="AO626" s="169"/>
      <c r="AP626" s="169"/>
      <c r="AQ626" s="169"/>
      <c r="AR626" s="169"/>
      <c r="AS626" s="169"/>
      <c r="AT626" s="169"/>
      <c r="AU626" s="169"/>
      <c r="AV626" s="169"/>
      <c r="AW626" s="169"/>
      <c r="AX626" s="169"/>
      <c r="AY626" s="169"/>
      <c r="AZ626" s="169"/>
      <c r="BA626" s="169"/>
      <c r="BB626" s="169"/>
      <c r="BC626" s="169"/>
      <c r="BD626" s="169"/>
      <c r="BE626" s="169"/>
      <c r="BF626" s="169"/>
    </row>
    <row r="627" spans="1:58" s="5" customFormat="1" x14ac:dyDescent="0.2">
      <c r="A627" s="9"/>
      <c r="D627" s="7"/>
      <c r="E627" s="7"/>
      <c r="F627" s="7"/>
      <c r="G627" s="7"/>
      <c r="H627" s="7"/>
      <c r="I627" s="7"/>
      <c r="J627" s="7"/>
      <c r="K627" s="7"/>
      <c r="L627" s="7"/>
      <c r="M627" s="7"/>
      <c r="P627" s="162"/>
      <c r="AE627" s="11"/>
      <c r="AF627" s="14"/>
      <c r="AG627" s="169"/>
      <c r="AH627" s="169"/>
      <c r="AI627" s="169"/>
      <c r="AJ627" s="169"/>
      <c r="AK627" s="169"/>
      <c r="AL627" s="169"/>
      <c r="AM627" s="169"/>
      <c r="AN627" s="169"/>
      <c r="AO627" s="169"/>
      <c r="AP627" s="169"/>
      <c r="AQ627" s="169"/>
      <c r="AR627" s="169"/>
      <c r="AS627" s="169"/>
      <c r="AT627" s="169"/>
      <c r="AU627" s="169"/>
      <c r="AV627" s="169"/>
      <c r="AW627" s="169"/>
      <c r="AX627" s="169"/>
      <c r="AY627" s="169"/>
      <c r="AZ627" s="169"/>
      <c r="BA627" s="169"/>
      <c r="BB627" s="169"/>
      <c r="BC627" s="169"/>
      <c r="BD627" s="169"/>
      <c r="BE627" s="169"/>
      <c r="BF627" s="169"/>
    </row>
    <row r="628" spans="1:58" s="5" customFormat="1" x14ac:dyDescent="0.2">
      <c r="A628" s="9"/>
      <c r="D628" s="7"/>
      <c r="E628" s="7"/>
      <c r="F628" s="7"/>
      <c r="G628" s="7"/>
      <c r="H628" s="7"/>
      <c r="I628" s="7"/>
      <c r="J628" s="7"/>
      <c r="K628" s="7"/>
      <c r="L628" s="7"/>
      <c r="M628" s="7"/>
      <c r="P628" s="162"/>
      <c r="AE628" s="11"/>
      <c r="AF628" s="14"/>
      <c r="AG628" s="169"/>
      <c r="AH628" s="169"/>
      <c r="AI628" s="169"/>
      <c r="AJ628" s="169"/>
      <c r="AK628" s="169"/>
      <c r="AL628" s="169"/>
      <c r="AM628" s="169"/>
      <c r="AN628" s="169"/>
      <c r="AO628" s="169"/>
      <c r="AP628" s="169"/>
      <c r="AQ628" s="169"/>
      <c r="AR628" s="169"/>
      <c r="AS628" s="169"/>
      <c r="AT628" s="169"/>
      <c r="AU628" s="169"/>
      <c r="AV628" s="169"/>
      <c r="AW628" s="169"/>
      <c r="AX628" s="169"/>
      <c r="AY628" s="169"/>
      <c r="AZ628" s="169"/>
      <c r="BA628" s="169"/>
      <c r="BB628" s="169"/>
      <c r="BC628" s="169"/>
      <c r="BD628" s="169"/>
      <c r="BE628" s="169"/>
      <c r="BF628" s="169"/>
    </row>
    <row r="629" spans="1:58" s="5" customFormat="1" x14ac:dyDescent="0.2">
      <c r="A629" s="9"/>
      <c r="D629" s="7"/>
      <c r="E629" s="7"/>
      <c r="F629" s="7"/>
      <c r="G629" s="7"/>
      <c r="H629" s="7"/>
      <c r="I629" s="7"/>
      <c r="J629" s="7"/>
      <c r="K629" s="7"/>
      <c r="L629" s="7"/>
      <c r="M629" s="7"/>
      <c r="P629" s="162"/>
      <c r="AE629" s="11"/>
      <c r="AF629" s="14"/>
      <c r="AG629" s="169"/>
      <c r="AH629" s="169"/>
      <c r="AI629" s="169"/>
      <c r="AJ629" s="169"/>
      <c r="AK629" s="169"/>
      <c r="AL629" s="169"/>
      <c r="AM629" s="169"/>
      <c r="AN629" s="169"/>
      <c r="AO629" s="169"/>
      <c r="AP629" s="169"/>
      <c r="AQ629" s="169"/>
      <c r="AR629" s="169"/>
      <c r="AS629" s="169"/>
      <c r="AT629" s="169"/>
      <c r="AU629" s="169"/>
      <c r="AV629" s="169"/>
      <c r="AW629" s="169"/>
      <c r="AX629" s="169"/>
      <c r="AY629" s="169"/>
      <c r="AZ629" s="169"/>
      <c r="BA629" s="169"/>
      <c r="BB629" s="169"/>
      <c r="BC629" s="169"/>
      <c r="BD629" s="169"/>
      <c r="BE629" s="169"/>
      <c r="BF629" s="169"/>
    </row>
    <row r="630" spans="1:58" s="5" customFormat="1" x14ac:dyDescent="0.2">
      <c r="A630" s="9"/>
      <c r="D630" s="7"/>
      <c r="E630" s="7"/>
      <c r="F630" s="7"/>
      <c r="G630" s="7"/>
      <c r="H630" s="7"/>
      <c r="I630" s="7"/>
      <c r="J630" s="7"/>
      <c r="K630" s="7"/>
      <c r="L630" s="7"/>
      <c r="M630" s="7"/>
      <c r="P630" s="162"/>
      <c r="AE630" s="11"/>
      <c r="AF630" s="14"/>
      <c r="AG630" s="169"/>
      <c r="AH630" s="169"/>
      <c r="AI630" s="169"/>
      <c r="AJ630" s="169"/>
      <c r="AK630" s="169"/>
      <c r="AL630" s="169"/>
      <c r="AM630" s="169"/>
      <c r="AN630" s="169"/>
      <c r="AO630" s="169"/>
      <c r="AP630" s="169"/>
      <c r="AQ630" s="169"/>
      <c r="AR630" s="169"/>
      <c r="AS630" s="169"/>
      <c r="AT630" s="169"/>
      <c r="AU630" s="169"/>
      <c r="AV630" s="169"/>
      <c r="AW630" s="169"/>
      <c r="AX630" s="169"/>
      <c r="AY630" s="169"/>
      <c r="AZ630" s="169"/>
      <c r="BA630" s="169"/>
      <c r="BB630" s="169"/>
      <c r="BC630" s="169"/>
      <c r="BD630" s="169"/>
      <c r="BE630" s="169"/>
      <c r="BF630" s="169"/>
    </row>
    <row r="631" spans="1:58" s="5" customFormat="1" x14ac:dyDescent="0.2">
      <c r="A631" s="9"/>
      <c r="D631" s="7"/>
      <c r="E631" s="7"/>
      <c r="F631" s="7"/>
      <c r="G631" s="7"/>
      <c r="H631" s="7"/>
      <c r="I631" s="7"/>
      <c r="J631" s="7"/>
      <c r="K631" s="7"/>
      <c r="L631" s="7"/>
      <c r="M631" s="7"/>
      <c r="P631" s="162"/>
      <c r="AE631" s="11"/>
      <c r="AF631" s="14"/>
      <c r="AG631" s="169"/>
      <c r="AH631" s="169"/>
      <c r="AI631" s="169"/>
      <c r="AJ631" s="169"/>
      <c r="AK631" s="169"/>
      <c r="AL631" s="169"/>
      <c r="AM631" s="169"/>
      <c r="AN631" s="169"/>
      <c r="AO631" s="169"/>
      <c r="AP631" s="169"/>
      <c r="AQ631" s="169"/>
      <c r="AR631" s="169"/>
      <c r="AS631" s="169"/>
      <c r="AT631" s="169"/>
      <c r="AU631" s="169"/>
      <c r="AV631" s="169"/>
      <c r="AW631" s="169"/>
      <c r="AX631" s="169"/>
      <c r="AY631" s="169"/>
      <c r="AZ631" s="169"/>
      <c r="BA631" s="169"/>
      <c r="BB631" s="169"/>
      <c r="BC631" s="169"/>
      <c r="BD631" s="169"/>
      <c r="BE631" s="169"/>
      <c r="BF631" s="169"/>
    </row>
    <row r="632" spans="1:58" s="5" customFormat="1" x14ac:dyDescent="0.2">
      <c r="A632" s="9"/>
      <c r="D632" s="7"/>
      <c r="E632" s="7"/>
      <c r="F632" s="7"/>
      <c r="G632" s="7"/>
      <c r="H632" s="7"/>
      <c r="I632" s="7"/>
      <c r="J632" s="7"/>
      <c r="K632" s="7"/>
      <c r="L632" s="7"/>
      <c r="M632" s="7"/>
      <c r="P632" s="162"/>
      <c r="AE632" s="11"/>
      <c r="AF632" s="14"/>
      <c r="AG632" s="169"/>
      <c r="AH632" s="169"/>
      <c r="AI632" s="169"/>
      <c r="AJ632" s="169"/>
      <c r="AK632" s="169"/>
      <c r="AL632" s="169"/>
      <c r="AM632" s="169"/>
      <c r="AN632" s="169"/>
      <c r="AO632" s="169"/>
      <c r="AP632" s="169"/>
      <c r="AQ632" s="169"/>
      <c r="AR632" s="169"/>
      <c r="AS632" s="169"/>
      <c r="AT632" s="169"/>
      <c r="AU632" s="169"/>
      <c r="AV632" s="169"/>
      <c r="AW632" s="169"/>
      <c r="AX632" s="169"/>
      <c r="AY632" s="169"/>
      <c r="AZ632" s="169"/>
      <c r="BA632" s="169"/>
      <c r="BB632" s="169"/>
      <c r="BC632" s="169"/>
      <c r="BD632" s="169"/>
      <c r="BE632" s="169"/>
      <c r="BF632" s="169"/>
    </row>
    <row r="633" spans="1:58" s="5" customFormat="1" x14ac:dyDescent="0.2">
      <c r="A633" s="9"/>
      <c r="D633" s="7"/>
      <c r="E633" s="7"/>
      <c r="F633" s="7"/>
      <c r="G633" s="7"/>
      <c r="H633" s="7"/>
      <c r="I633" s="7"/>
      <c r="J633" s="7"/>
      <c r="K633" s="7"/>
      <c r="L633" s="7"/>
      <c r="M633" s="7"/>
      <c r="P633" s="162"/>
      <c r="AE633" s="11"/>
      <c r="AF633" s="14"/>
      <c r="AG633" s="169"/>
      <c r="AH633" s="169"/>
      <c r="AI633" s="169"/>
      <c r="AJ633" s="169"/>
      <c r="AK633" s="169"/>
      <c r="AL633" s="169"/>
      <c r="AM633" s="169"/>
      <c r="AN633" s="169"/>
      <c r="AO633" s="169"/>
      <c r="AP633" s="169"/>
      <c r="AQ633" s="169"/>
      <c r="AR633" s="169"/>
      <c r="AS633" s="169"/>
      <c r="AT633" s="169"/>
      <c r="AU633" s="169"/>
      <c r="AV633" s="169"/>
      <c r="AW633" s="169"/>
      <c r="AX633" s="169"/>
      <c r="AY633" s="169"/>
      <c r="AZ633" s="169"/>
      <c r="BA633" s="169"/>
      <c r="BB633" s="169"/>
      <c r="BC633" s="169"/>
      <c r="BD633" s="169"/>
      <c r="BE633" s="169"/>
      <c r="BF633" s="169"/>
    </row>
    <row r="634" spans="1:58" s="5" customFormat="1" x14ac:dyDescent="0.2">
      <c r="A634" s="9"/>
      <c r="D634" s="7"/>
      <c r="E634" s="7"/>
      <c r="F634" s="7"/>
      <c r="G634" s="7"/>
      <c r="H634" s="7"/>
      <c r="I634" s="7"/>
      <c r="J634" s="7"/>
      <c r="K634" s="7"/>
      <c r="L634" s="7"/>
      <c r="M634" s="7"/>
      <c r="P634" s="162"/>
      <c r="AE634" s="11"/>
      <c r="AF634" s="14"/>
      <c r="AG634" s="169"/>
      <c r="AH634" s="169"/>
      <c r="AI634" s="169"/>
      <c r="AJ634" s="169"/>
      <c r="AK634" s="169"/>
      <c r="AL634" s="169"/>
      <c r="AM634" s="169"/>
      <c r="AN634" s="169"/>
      <c r="AO634" s="169"/>
      <c r="AP634" s="169"/>
      <c r="AQ634" s="169"/>
      <c r="AR634" s="169"/>
      <c r="AS634" s="169"/>
      <c r="AT634" s="169"/>
      <c r="AU634" s="169"/>
      <c r="AV634" s="169"/>
      <c r="AW634" s="169"/>
      <c r="AX634" s="169"/>
      <c r="AY634" s="169"/>
      <c r="AZ634" s="169"/>
      <c r="BA634" s="169"/>
      <c r="BB634" s="169"/>
      <c r="BC634" s="169"/>
      <c r="BD634" s="169"/>
      <c r="BE634" s="169"/>
      <c r="BF634" s="169"/>
    </row>
    <row r="635" spans="1:58" s="5" customFormat="1" x14ac:dyDescent="0.2">
      <c r="A635" s="9"/>
      <c r="D635" s="7"/>
      <c r="E635" s="7"/>
      <c r="F635" s="7"/>
      <c r="G635" s="7"/>
      <c r="H635" s="7"/>
      <c r="I635" s="7"/>
      <c r="J635" s="7"/>
      <c r="K635" s="7"/>
      <c r="L635" s="7"/>
      <c r="M635" s="7"/>
      <c r="P635" s="162"/>
      <c r="AE635" s="11"/>
      <c r="AF635" s="14"/>
      <c r="AG635" s="169"/>
      <c r="AH635" s="169"/>
      <c r="AI635" s="169"/>
      <c r="AJ635" s="169"/>
      <c r="AK635" s="169"/>
      <c r="AL635" s="169"/>
      <c r="AM635" s="169"/>
      <c r="AN635" s="169"/>
      <c r="AO635" s="169"/>
      <c r="AP635" s="169"/>
      <c r="AQ635" s="169"/>
      <c r="AR635" s="169"/>
      <c r="AS635" s="169"/>
      <c r="AT635" s="169"/>
      <c r="AU635" s="169"/>
      <c r="AV635" s="169"/>
      <c r="AW635" s="169"/>
      <c r="AX635" s="169"/>
      <c r="AY635" s="169"/>
      <c r="AZ635" s="169"/>
      <c r="BA635" s="169"/>
      <c r="BB635" s="169"/>
      <c r="BC635" s="169"/>
      <c r="BD635" s="169"/>
      <c r="BE635" s="169"/>
      <c r="BF635" s="169"/>
    </row>
    <row r="636" spans="1:58" s="5" customFormat="1" x14ac:dyDescent="0.2">
      <c r="A636" s="9"/>
      <c r="D636" s="7"/>
      <c r="E636" s="7"/>
      <c r="F636" s="7"/>
      <c r="G636" s="7"/>
      <c r="H636" s="7"/>
      <c r="I636" s="7"/>
      <c r="J636" s="7"/>
      <c r="K636" s="7"/>
      <c r="L636" s="7"/>
      <c r="M636" s="7"/>
      <c r="P636" s="162"/>
      <c r="AE636" s="11"/>
      <c r="AF636" s="14"/>
      <c r="AG636" s="169"/>
      <c r="AH636" s="169"/>
      <c r="AI636" s="169"/>
      <c r="AJ636" s="169"/>
      <c r="AK636" s="169"/>
      <c r="AL636" s="169"/>
      <c r="AM636" s="169"/>
      <c r="AN636" s="169"/>
      <c r="AO636" s="169"/>
      <c r="AP636" s="169"/>
      <c r="AQ636" s="169"/>
      <c r="AR636" s="169"/>
      <c r="AS636" s="169"/>
      <c r="AT636" s="169"/>
      <c r="AU636" s="169"/>
      <c r="AV636" s="169"/>
      <c r="AW636" s="169"/>
      <c r="AX636" s="169"/>
      <c r="AY636" s="169"/>
      <c r="AZ636" s="169"/>
      <c r="BA636" s="169"/>
      <c r="BB636" s="169"/>
      <c r="BC636" s="169"/>
      <c r="BD636" s="169"/>
      <c r="BE636" s="169"/>
      <c r="BF636" s="169"/>
    </row>
    <row r="637" spans="1:58" s="5" customFormat="1" x14ac:dyDescent="0.2">
      <c r="A637" s="9"/>
      <c r="D637" s="7"/>
      <c r="E637" s="7"/>
      <c r="F637" s="7"/>
      <c r="G637" s="7"/>
      <c r="H637" s="7"/>
      <c r="I637" s="7"/>
      <c r="J637" s="7"/>
      <c r="K637" s="7"/>
      <c r="L637" s="7"/>
      <c r="M637" s="7"/>
      <c r="P637" s="162"/>
      <c r="AE637" s="11"/>
      <c r="AF637" s="14"/>
      <c r="AG637" s="169"/>
      <c r="AH637" s="169"/>
      <c r="AI637" s="169"/>
      <c r="AJ637" s="169"/>
      <c r="AK637" s="169"/>
      <c r="AL637" s="169"/>
      <c r="AM637" s="169"/>
      <c r="AN637" s="169"/>
      <c r="AO637" s="169"/>
      <c r="AP637" s="169"/>
      <c r="AQ637" s="169"/>
      <c r="AR637" s="169"/>
      <c r="AS637" s="169"/>
      <c r="AT637" s="169"/>
      <c r="AU637" s="169"/>
      <c r="AV637" s="169"/>
      <c r="AW637" s="169"/>
      <c r="AX637" s="169"/>
      <c r="AY637" s="169"/>
      <c r="AZ637" s="169"/>
      <c r="BA637" s="169"/>
      <c r="BB637" s="169"/>
      <c r="BC637" s="169"/>
      <c r="BD637" s="169"/>
      <c r="BE637" s="169"/>
      <c r="BF637" s="169"/>
    </row>
    <row r="638" spans="1:58" s="5" customFormat="1" x14ac:dyDescent="0.2">
      <c r="A638" s="9"/>
      <c r="D638" s="7"/>
      <c r="E638" s="7"/>
      <c r="F638" s="7"/>
      <c r="G638" s="7"/>
      <c r="H638" s="7"/>
      <c r="I638" s="7"/>
      <c r="J638" s="7"/>
      <c r="K638" s="7"/>
      <c r="L638" s="7"/>
      <c r="M638" s="7"/>
      <c r="P638" s="162"/>
      <c r="AE638" s="11"/>
      <c r="AF638" s="14"/>
      <c r="AG638" s="169"/>
      <c r="AH638" s="169"/>
      <c r="AI638" s="169"/>
      <c r="AJ638" s="169"/>
      <c r="AK638" s="169"/>
      <c r="AL638" s="169"/>
      <c r="AM638" s="169"/>
      <c r="AN638" s="169"/>
      <c r="AO638" s="169"/>
      <c r="AP638" s="169"/>
      <c r="AQ638" s="169"/>
      <c r="AR638" s="169"/>
      <c r="AS638" s="169"/>
      <c r="AT638" s="169"/>
      <c r="AU638" s="169"/>
      <c r="AV638" s="169"/>
      <c r="AW638" s="169"/>
      <c r="AX638" s="169"/>
      <c r="AY638" s="169"/>
      <c r="AZ638" s="169"/>
      <c r="BA638" s="169"/>
      <c r="BB638" s="169"/>
      <c r="BC638" s="169"/>
      <c r="BD638" s="169"/>
      <c r="BE638" s="169"/>
      <c r="BF638" s="169"/>
    </row>
    <row r="639" spans="1:58" s="5" customFormat="1" x14ac:dyDescent="0.2">
      <c r="A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P639" s="162"/>
      <c r="AE639" s="11"/>
      <c r="AF639" s="14"/>
      <c r="AG639" s="169"/>
      <c r="AH639" s="169"/>
      <c r="AI639" s="169"/>
      <c r="AJ639" s="169"/>
      <c r="AK639" s="169"/>
      <c r="AL639" s="169"/>
      <c r="AM639" s="169"/>
      <c r="AN639" s="169"/>
      <c r="AO639" s="169"/>
      <c r="AP639" s="169"/>
      <c r="AQ639" s="169"/>
      <c r="AR639" s="169"/>
      <c r="AS639" s="169"/>
      <c r="AT639" s="169"/>
      <c r="AU639" s="169"/>
      <c r="AV639" s="169"/>
      <c r="AW639" s="169"/>
      <c r="AX639" s="169"/>
      <c r="AY639" s="169"/>
      <c r="AZ639" s="169"/>
      <c r="BA639" s="169"/>
      <c r="BB639" s="169"/>
      <c r="BC639" s="169"/>
      <c r="BD639" s="169"/>
      <c r="BE639" s="169"/>
      <c r="BF639" s="169"/>
    </row>
    <row r="640" spans="1:58" s="5" customFormat="1" x14ac:dyDescent="0.2">
      <c r="A640" s="9"/>
      <c r="D640" s="7"/>
      <c r="E640" s="7"/>
      <c r="F640" s="7"/>
      <c r="G640" s="7"/>
      <c r="H640" s="7"/>
      <c r="I640" s="7"/>
      <c r="J640" s="7"/>
      <c r="K640" s="7"/>
      <c r="L640" s="7"/>
      <c r="M640" s="7"/>
      <c r="P640" s="162"/>
      <c r="AE640" s="11"/>
      <c r="AF640" s="14"/>
      <c r="AG640" s="169"/>
      <c r="AH640" s="169"/>
      <c r="AI640" s="169"/>
      <c r="AJ640" s="169"/>
      <c r="AK640" s="169"/>
      <c r="AL640" s="169"/>
      <c r="AM640" s="169"/>
      <c r="AN640" s="169"/>
      <c r="AO640" s="169"/>
      <c r="AP640" s="169"/>
      <c r="AQ640" s="169"/>
      <c r="AR640" s="169"/>
      <c r="AS640" s="169"/>
      <c r="AT640" s="169"/>
      <c r="AU640" s="169"/>
      <c r="AV640" s="169"/>
      <c r="AW640" s="169"/>
      <c r="AX640" s="169"/>
      <c r="AY640" s="169"/>
      <c r="AZ640" s="169"/>
      <c r="BA640" s="169"/>
      <c r="BB640" s="169"/>
      <c r="BC640" s="169"/>
      <c r="BD640" s="169"/>
      <c r="BE640" s="169"/>
      <c r="BF640" s="169"/>
    </row>
    <row r="641" spans="1:58" s="5" customFormat="1" x14ac:dyDescent="0.2">
      <c r="A641" s="9"/>
      <c r="D641" s="7"/>
      <c r="E641" s="7"/>
      <c r="F641" s="7"/>
      <c r="G641" s="7"/>
      <c r="H641" s="7"/>
      <c r="I641" s="7"/>
      <c r="J641" s="7"/>
      <c r="K641" s="7"/>
      <c r="L641" s="7"/>
      <c r="M641" s="7"/>
      <c r="P641" s="162"/>
      <c r="AE641" s="11"/>
      <c r="AF641" s="14"/>
      <c r="AG641" s="169"/>
      <c r="AH641" s="169"/>
      <c r="AI641" s="169"/>
      <c r="AJ641" s="169"/>
      <c r="AK641" s="169"/>
      <c r="AL641" s="169"/>
      <c r="AM641" s="169"/>
      <c r="AN641" s="169"/>
      <c r="AO641" s="169"/>
      <c r="AP641" s="169"/>
      <c r="AQ641" s="169"/>
      <c r="AR641" s="169"/>
      <c r="AS641" s="169"/>
      <c r="AT641" s="169"/>
      <c r="AU641" s="169"/>
      <c r="AV641" s="169"/>
      <c r="AW641" s="169"/>
      <c r="AX641" s="169"/>
      <c r="AY641" s="169"/>
      <c r="AZ641" s="169"/>
      <c r="BA641" s="169"/>
      <c r="BB641" s="169"/>
      <c r="BC641" s="169"/>
      <c r="BD641" s="169"/>
      <c r="BE641" s="169"/>
      <c r="BF641" s="169"/>
    </row>
    <row r="642" spans="1:58" s="5" customFormat="1" x14ac:dyDescent="0.2">
      <c r="A642" s="9"/>
      <c r="D642" s="7"/>
      <c r="E642" s="7"/>
      <c r="F642" s="7"/>
      <c r="G642" s="7"/>
      <c r="H642" s="7"/>
      <c r="I642" s="7"/>
      <c r="J642" s="7"/>
      <c r="K642" s="7"/>
      <c r="L642" s="7"/>
      <c r="M642" s="7"/>
      <c r="P642" s="162"/>
      <c r="AE642" s="11"/>
      <c r="AF642" s="14"/>
      <c r="AG642" s="169"/>
      <c r="AH642" s="169"/>
      <c r="AI642" s="169"/>
      <c r="AJ642" s="169"/>
      <c r="AK642" s="169"/>
      <c r="AL642" s="169"/>
      <c r="AM642" s="169"/>
      <c r="AN642" s="169"/>
      <c r="AO642" s="169"/>
      <c r="AP642" s="169"/>
      <c r="AQ642" s="169"/>
      <c r="AR642" s="169"/>
      <c r="AS642" s="169"/>
      <c r="AT642" s="169"/>
      <c r="AU642" s="169"/>
      <c r="AV642" s="169"/>
      <c r="AW642" s="169"/>
      <c r="AX642" s="169"/>
      <c r="AY642" s="169"/>
      <c r="AZ642" s="169"/>
      <c r="BA642" s="169"/>
      <c r="BB642" s="169"/>
      <c r="BC642" s="169"/>
      <c r="BD642" s="169"/>
      <c r="BE642" s="169"/>
      <c r="BF642" s="169"/>
    </row>
    <row r="643" spans="1:58" s="5" customFormat="1" x14ac:dyDescent="0.2">
      <c r="A643" s="9"/>
      <c r="D643" s="7"/>
      <c r="E643" s="7"/>
      <c r="F643" s="7"/>
      <c r="G643" s="7"/>
      <c r="H643" s="7"/>
      <c r="I643" s="7"/>
      <c r="J643" s="7"/>
      <c r="K643" s="7"/>
      <c r="L643" s="7"/>
      <c r="M643" s="7"/>
      <c r="P643" s="162"/>
      <c r="AE643" s="11"/>
      <c r="AF643" s="14"/>
      <c r="AG643" s="169"/>
      <c r="AH643" s="169"/>
      <c r="AI643" s="169"/>
      <c r="AJ643" s="169"/>
      <c r="AK643" s="169"/>
      <c r="AL643" s="169"/>
      <c r="AM643" s="169"/>
      <c r="AN643" s="169"/>
      <c r="AO643" s="169"/>
      <c r="AP643" s="169"/>
      <c r="AQ643" s="169"/>
      <c r="AR643" s="169"/>
      <c r="AS643" s="169"/>
      <c r="AT643" s="169"/>
      <c r="AU643" s="169"/>
      <c r="AV643" s="169"/>
      <c r="AW643" s="169"/>
      <c r="AX643" s="169"/>
      <c r="AY643" s="169"/>
      <c r="AZ643" s="169"/>
      <c r="BA643" s="169"/>
      <c r="BB643" s="169"/>
      <c r="BC643" s="169"/>
      <c r="BD643" s="169"/>
      <c r="BE643" s="169"/>
      <c r="BF643" s="169"/>
    </row>
    <row r="644" spans="1:58" s="5" customFormat="1" x14ac:dyDescent="0.2">
      <c r="A644" s="9"/>
      <c r="D644" s="7"/>
      <c r="E644" s="7"/>
      <c r="F644" s="7"/>
      <c r="G644" s="7"/>
      <c r="H644" s="7"/>
      <c r="I644" s="7"/>
      <c r="J644" s="7"/>
      <c r="K644" s="7"/>
      <c r="L644" s="7"/>
      <c r="M644" s="7"/>
      <c r="P644" s="162"/>
      <c r="AE644" s="11"/>
      <c r="AF644" s="14"/>
      <c r="AG644" s="169"/>
      <c r="AH644" s="169"/>
      <c r="AI644" s="169"/>
      <c r="AJ644" s="169"/>
      <c r="AK644" s="169"/>
      <c r="AL644" s="169"/>
      <c r="AM644" s="169"/>
      <c r="AN644" s="169"/>
      <c r="AO644" s="169"/>
      <c r="AP644" s="169"/>
      <c r="AQ644" s="169"/>
      <c r="AR644" s="169"/>
      <c r="AS644" s="169"/>
      <c r="AT644" s="169"/>
      <c r="AU644" s="169"/>
      <c r="AV644" s="169"/>
      <c r="AW644" s="169"/>
      <c r="AX644" s="169"/>
      <c r="AY644" s="169"/>
      <c r="AZ644" s="169"/>
      <c r="BA644" s="169"/>
      <c r="BB644" s="169"/>
      <c r="BC644" s="169"/>
      <c r="BD644" s="169"/>
      <c r="BE644" s="169"/>
      <c r="BF644" s="169"/>
    </row>
    <row r="645" spans="1:58" s="5" customFormat="1" x14ac:dyDescent="0.2">
      <c r="A645" s="9"/>
      <c r="D645" s="7"/>
      <c r="E645" s="7"/>
      <c r="F645" s="7"/>
      <c r="G645" s="7"/>
      <c r="H645" s="7"/>
      <c r="I645" s="7"/>
      <c r="J645" s="7"/>
      <c r="K645" s="7"/>
      <c r="L645" s="7"/>
      <c r="M645" s="7"/>
      <c r="P645" s="162"/>
      <c r="AE645" s="11"/>
      <c r="AF645" s="14"/>
      <c r="AG645" s="169"/>
      <c r="AH645" s="169"/>
      <c r="AI645" s="169"/>
      <c r="AJ645" s="169"/>
      <c r="AK645" s="169"/>
      <c r="AL645" s="169"/>
      <c r="AM645" s="169"/>
      <c r="AN645" s="169"/>
      <c r="AO645" s="169"/>
      <c r="AP645" s="169"/>
      <c r="AQ645" s="169"/>
      <c r="AR645" s="169"/>
      <c r="AS645" s="169"/>
      <c r="AT645" s="169"/>
      <c r="AU645" s="169"/>
      <c r="AV645" s="169"/>
      <c r="AW645" s="169"/>
      <c r="AX645" s="169"/>
      <c r="AY645" s="169"/>
      <c r="AZ645" s="169"/>
      <c r="BA645" s="169"/>
      <c r="BB645" s="169"/>
      <c r="BC645" s="169"/>
      <c r="BD645" s="169"/>
      <c r="BE645" s="169"/>
      <c r="BF645" s="169"/>
    </row>
    <row r="646" spans="1:58" s="5" customFormat="1" x14ac:dyDescent="0.2">
      <c r="A646" s="9"/>
      <c r="D646" s="7"/>
      <c r="E646" s="7"/>
      <c r="F646" s="7"/>
      <c r="G646" s="7"/>
      <c r="H646" s="7"/>
      <c r="I646" s="7"/>
      <c r="J646" s="7"/>
      <c r="K646" s="7"/>
      <c r="L646" s="7"/>
      <c r="M646" s="7"/>
      <c r="P646" s="162"/>
      <c r="AE646" s="11"/>
      <c r="AF646" s="14"/>
      <c r="AG646" s="169"/>
      <c r="AH646" s="169"/>
      <c r="AI646" s="169"/>
      <c r="AJ646" s="169"/>
      <c r="AK646" s="169"/>
      <c r="AL646" s="169"/>
      <c r="AM646" s="169"/>
      <c r="AN646" s="169"/>
      <c r="AO646" s="169"/>
      <c r="AP646" s="169"/>
      <c r="AQ646" s="169"/>
      <c r="AR646" s="169"/>
      <c r="AS646" s="169"/>
      <c r="AT646" s="169"/>
      <c r="AU646" s="169"/>
      <c r="AV646" s="169"/>
      <c r="AW646" s="169"/>
      <c r="AX646" s="169"/>
      <c r="AY646" s="169"/>
      <c r="AZ646" s="169"/>
      <c r="BA646" s="169"/>
      <c r="BB646" s="169"/>
      <c r="BC646" s="169"/>
      <c r="BD646" s="169"/>
      <c r="BE646" s="169"/>
      <c r="BF646" s="169"/>
    </row>
    <row r="647" spans="1:58" s="5" customFormat="1" x14ac:dyDescent="0.2">
      <c r="A647" s="9"/>
      <c r="D647" s="7"/>
      <c r="E647" s="7"/>
      <c r="F647" s="7"/>
      <c r="G647" s="7"/>
      <c r="H647" s="7"/>
      <c r="I647" s="7"/>
      <c r="J647" s="7"/>
      <c r="K647" s="7"/>
      <c r="L647" s="7"/>
      <c r="M647" s="7"/>
      <c r="P647" s="162"/>
      <c r="AE647" s="11"/>
      <c r="AF647" s="14"/>
      <c r="AG647" s="169"/>
      <c r="AH647" s="169"/>
      <c r="AI647" s="169"/>
      <c r="AJ647" s="169"/>
      <c r="AK647" s="169"/>
      <c r="AL647" s="169"/>
      <c r="AM647" s="169"/>
      <c r="AN647" s="169"/>
      <c r="AO647" s="169"/>
      <c r="AP647" s="169"/>
      <c r="AQ647" s="169"/>
      <c r="AR647" s="169"/>
      <c r="AS647" s="169"/>
      <c r="AT647" s="169"/>
      <c r="AU647" s="169"/>
      <c r="AV647" s="169"/>
      <c r="AW647" s="169"/>
      <c r="AX647" s="169"/>
      <c r="AY647" s="169"/>
      <c r="AZ647" s="169"/>
      <c r="BA647" s="169"/>
      <c r="BB647" s="169"/>
      <c r="BC647" s="169"/>
      <c r="BD647" s="169"/>
      <c r="BE647" s="169"/>
      <c r="BF647" s="169"/>
    </row>
    <row r="648" spans="1:58" s="5" customFormat="1" x14ac:dyDescent="0.2">
      <c r="A648" s="9"/>
      <c r="D648" s="7"/>
      <c r="E648" s="7"/>
      <c r="F648" s="7"/>
      <c r="G648" s="7"/>
      <c r="H648" s="7"/>
      <c r="I648" s="7"/>
      <c r="J648" s="7"/>
      <c r="K648" s="7"/>
      <c r="L648" s="7"/>
      <c r="M648" s="7"/>
      <c r="P648" s="162"/>
      <c r="AE648" s="11"/>
      <c r="AF648" s="14"/>
      <c r="AG648" s="169"/>
      <c r="AH648" s="169"/>
      <c r="AI648" s="169"/>
      <c r="AJ648" s="169"/>
      <c r="AK648" s="169"/>
      <c r="AL648" s="169"/>
      <c r="AM648" s="169"/>
      <c r="AN648" s="169"/>
      <c r="AO648" s="169"/>
      <c r="AP648" s="169"/>
      <c r="AQ648" s="169"/>
      <c r="AR648" s="169"/>
      <c r="AS648" s="169"/>
      <c r="AT648" s="169"/>
      <c r="AU648" s="169"/>
      <c r="AV648" s="169"/>
      <c r="AW648" s="169"/>
      <c r="AX648" s="169"/>
      <c r="AY648" s="169"/>
      <c r="AZ648" s="169"/>
      <c r="BA648" s="169"/>
      <c r="BB648" s="169"/>
      <c r="BC648" s="169"/>
      <c r="BD648" s="169"/>
      <c r="BE648" s="169"/>
      <c r="BF648" s="169"/>
    </row>
    <row r="649" spans="1:58" s="5" customFormat="1" x14ac:dyDescent="0.2">
      <c r="A649" s="9"/>
      <c r="D649" s="7"/>
      <c r="E649" s="7"/>
      <c r="F649" s="7"/>
      <c r="G649" s="7"/>
      <c r="H649" s="7"/>
      <c r="I649" s="7"/>
      <c r="J649" s="7"/>
      <c r="K649" s="7"/>
      <c r="L649" s="7"/>
      <c r="M649" s="7"/>
      <c r="P649" s="162"/>
      <c r="AE649" s="11"/>
      <c r="AF649" s="14"/>
      <c r="AG649" s="169"/>
      <c r="AH649" s="169"/>
      <c r="AI649" s="169"/>
      <c r="AJ649" s="169"/>
      <c r="AK649" s="169"/>
      <c r="AL649" s="169"/>
      <c r="AM649" s="169"/>
      <c r="AN649" s="169"/>
      <c r="AO649" s="169"/>
      <c r="AP649" s="169"/>
      <c r="AQ649" s="169"/>
      <c r="AR649" s="169"/>
      <c r="AS649" s="169"/>
      <c r="AT649" s="169"/>
      <c r="AU649" s="169"/>
      <c r="AV649" s="169"/>
      <c r="AW649" s="169"/>
      <c r="AX649" s="169"/>
      <c r="AY649" s="169"/>
      <c r="AZ649" s="169"/>
      <c r="BA649" s="169"/>
      <c r="BB649" s="169"/>
      <c r="BC649" s="169"/>
      <c r="BD649" s="169"/>
      <c r="BE649" s="169"/>
      <c r="BF649" s="169"/>
    </row>
    <row r="650" spans="1:58" s="5" customFormat="1" x14ac:dyDescent="0.2">
      <c r="A650" s="9"/>
      <c r="D650" s="7"/>
      <c r="E650" s="7"/>
      <c r="F650" s="7"/>
      <c r="G650" s="7"/>
      <c r="H650" s="7"/>
      <c r="I650" s="7"/>
      <c r="J650" s="7"/>
      <c r="K650" s="7"/>
      <c r="L650" s="7"/>
      <c r="M650" s="7"/>
      <c r="P650" s="162"/>
      <c r="AE650" s="11"/>
      <c r="AF650" s="14"/>
      <c r="AG650" s="169"/>
      <c r="AH650" s="169"/>
      <c r="AI650" s="169"/>
      <c r="AJ650" s="169"/>
      <c r="AK650" s="169"/>
      <c r="AL650" s="169"/>
      <c r="AM650" s="169"/>
      <c r="AN650" s="169"/>
      <c r="AO650" s="169"/>
      <c r="AP650" s="169"/>
      <c r="AQ650" s="169"/>
      <c r="AR650" s="169"/>
      <c r="AS650" s="169"/>
      <c r="AT650" s="169"/>
      <c r="AU650" s="169"/>
      <c r="AV650" s="169"/>
      <c r="AW650" s="169"/>
      <c r="AX650" s="169"/>
      <c r="AY650" s="169"/>
      <c r="AZ650" s="169"/>
      <c r="BA650" s="169"/>
      <c r="BB650" s="169"/>
      <c r="BC650" s="169"/>
      <c r="BD650" s="169"/>
      <c r="BE650" s="169"/>
      <c r="BF650" s="169"/>
    </row>
    <row r="651" spans="1:58" s="5" customFormat="1" x14ac:dyDescent="0.2">
      <c r="A651" s="9"/>
      <c r="D651" s="7"/>
      <c r="E651" s="7"/>
      <c r="F651" s="7"/>
      <c r="G651" s="7"/>
      <c r="H651" s="7"/>
      <c r="I651" s="7"/>
      <c r="J651" s="7"/>
      <c r="K651" s="7"/>
      <c r="L651" s="7"/>
      <c r="M651" s="7"/>
      <c r="P651" s="162"/>
      <c r="AE651" s="11"/>
      <c r="AF651" s="14"/>
      <c r="AG651" s="169"/>
      <c r="AH651" s="169"/>
      <c r="AI651" s="169"/>
      <c r="AJ651" s="169"/>
      <c r="AK651" s="169"/>
      <c r="AL651" s="169"/>
      <c r="AM651" s="169"/>
      <c r="AN651" s="169"/>
      <c r="AO651" s="169"/>
      <c r="AP651" s="169"/>
      <c r="AQ651" s="169"/>
      <c r="AR651" s="169"/>
      <c r="AS651" s="169"/>
      <c r="AT651" s="169"/>
      <c r="AU651" s="169"/>
      <c r="AV651" s="169"/>
      <c r="AW651" s="169"/>
      <c r="AX651" s="169"/>
      <c r="AY651" s="169"/>
      <c r="AZ651" s="169"/>
      <c r="BA651" s="169"/>
      <c r="BB651" s="169"/>
      <c r="BC651" s="169"/>
      <c r="BD651" s="169"/>
      <c r="BE651" s="169"/>
      <c r="BF651" s="169"/>
    </row>
    <row r="652" spans="1:58" s="5" customFormat="1" x14ac:dyDescent="0.2">
      <c r="A652" s="9"/>
      <c r="D652" s="7"/>
      <c r="E652" s="7"/>
      <c r="F652" s="7"/>
      <c r="G652" s="7"/>
      <c r="H652" s="7"/>
      <c r="I652" s="7"/>
      <c r="J652" s="7"/>
      <c r="K652" s="7"/>
      <c r="L652" s="7"/>
      <c r="M652" s="7"/>
      <c r="P652" s="162"/>
      <c r="AE652" s="11"/>
      <c r="AF652" s="14"/>
      <c r="AG652" s="169"/>
      <c r="AH652" s="169"/>
      <c r="AI652" s="169"/>
      <c r="AJ652" s="169"/>
      <c r="AK652" s="169"/>
      <c r="AL652" s="169"/>
      <c r="AM652" s="169"/>
      <c r="AN652" s="169"/>
      <c r="AO652" s="169"/>
      <c r="AP652" s="169"/>
      <c r="AQ652" s="169"/>
      <c r="AR652" s="169"/>
      <c r="AS652" s="169"/>
      <c r="AT652" s="169"/>
      <c r="AU652" s="169"/>
      <c r="AV652" s="169"/>
      <c r="AW652" s="169"/>
      <c r="AX652" s="169"/>
      <c r="AY652" s="169"/>
      <c r="AZ652" s="169"/>
      <c r="BA652" s="169"/>
      <c r="BB652" s="169"/>
      <c r="BC652" s="169"/>
      <c r="BD652" s="169"/>
      <c r="BE652" s="169"/>
      <c r="BF652" s="169"/>
    </row>
    <row r="653" spans="1:58" s="5" customFormat="1" x14ac:dyDescent="0.2">
      <c r="A653" s="9"/>
      <c r="D653" s="7"/>
      <c r="E653" s="7"/>
      <c r="F653" s="7"/>
      <c r="G653" s="7"/>
      <c r="H653" s="7"/>
      <c r="I653" s="7"/>
      <c r="J653" s="7"/>
      <c r="K653" s="7"/>
      <c r="L653" s="7"/>
      <c r="M653" s="7"/>
      <c r="P653" s="162"/>
      <c r="AE653" s="11"/>
      <c r="AF653" s="14"/>
      <c r="AG653" s="169"/>
      <c r="AH653" s="169"/>
      <c r="AI653" s="169"/>
      <c r="AJ653" s="169"/>
      <c r="AK653" s="169"/>
      <c r="AL653" s="169"/>
      <c r="AM653" s="169"/>
      <c r="AN653" s="169"/>
      <c r="AO653" s="169"/>
      <c r="AP653" s="169"/>
      <c r="AQ653" s="169"/>
      <c r="AR653" s="169"/>
      <c r="AS653" s="169"/>
      <c r="AT653" s="169"/>
      <c r="AU653" s="169"/>
      <c r="AV653" s="169"/>
      <c r="AW653" s="169"/>
      <c r="AX653" s="169"/>
      <c r="AY653" s="169"/>
      <c r="AZ653" s="169"/>
      <c r="BA653" s="169"/>
      <c r="BB653" s="169"/>
      <c r="BC653" s="169"/>
      <c r="BD653" s="169"/>
      <c r="BE653" s="169"/>
      <c r="BF653" s="169"/>
    </row>
    <row r="654" spans="1:58" s="5" customFormat="1" x14ac:dyDescent="0.2">
      <c r="A654" s="9"/>
      <c r="D654" s="7"/>
      <c r="E654" s="7"/>
      <c r="F654" s="7"/>
      <c r="G654" s="7"/>
      <c r="H654" s="7"/>
      <c r="I654" s="7"/>
      <c r="J654" s="7"/>
      <c r="K654" s="7"/>
      <c r="L654" s="7"/>
      <c r="M654" s="7"/>
      <c r="P654" s="162"/>
      <c r="AE654" s="11"/>
      <c r="AF654" s="14"/>
      <c r="AG654" s="169"/>
      <c r="AH654" s="169"/>
      <c r="AI654" s="169"/>
      <c r="AJ654" s="169"/>
      <c r="AK654" s="169"/>
      <c r="AL654" s="169"/>
      <c r="AM654" s="169"/>
      <c r="AN654" s="169"/>
      <c r="AO654" s="169"/>
      <c r="AP654" s="169"/>
      <c r="AQ654" s="169"/>
      <c r="AR654" s="169"/>
      <c r="AS654" s="169"/>
      <c r="AT654" s="169"/>
      <c r="AU654" s="169"/>
      <c r="AV654" s="169"/>
      <c r="AW654" s="169"/>
      <c r="AX654" s="169"/>
      <c r="AY654" s="169"/>
      <c r="AZ654" s="169"/>
      <c r="BA654" s="169"/>
      <c r="BB654" s="169"/>
      <c r="BC654" s="169"/>
      <c r="BD654" s="169"/>
      <c r="BE654" s="169"/>
      <c r="BF654" s="169"/>
    </row>
    <row r="655" spans="1:58" s="5" customFormat="1" x14ac:dyDescent="0.2">
      <c r="A655" s="9"/>
      <c r="D655" s="7"/>
      <c r="E655" s="7"/>
      <c r="F655" s="7"/>
      <c r="G655" s="7"/>
      <c r="H655" s="7"/>
      <c r="I655" s="7"/>
      <c r="J655" s="7"/>
      <c r="K655" s="7"/>
      <c r="L655" s="7"/>
      <c r="M655" s="7"/>
      <c r="P655" s="162"/>
      <c r="AE655" s="11"/>
      <c r="AF655" s="14"/>
      <c r="AG655" s="169"/>
      <c r="AH655" s="169"/>
      <c r="AI655" s="169"/>
      <c r="AJ655" s="169"/>
      <c r="AK655" s="169"/>
      <c r="AL655" s="169"/>
      <c r="AM655" s="169"/>
      <c r="AN655" s="169"/>
      <c r="AO655" s="169"/>
      <c r="AP655" s="169"/>
      <c r="AQ655" s="169"/>
      <c r="AR655" s="169"/>
      <c r="AS655" s="169"/>
      <c r="AT655" s="169"/>
      <c r="AU655" s="169"/>
      <c r="AV655" s="169"/>
      <c r="AW655" s="169"/>
      <c r="AX655" s="169"/>
      <c r="AY655" s="169"/>
      <c r="AZ655" s="169"/>
      <c r="BA655" s="169"/>
      <c r="BB655" s="169"/>
      <c r="BC655" s="169"/>
      <c r="BD655" s="169"/>
      <c r="BE655" s="169"/>
      <c r="BF655" s="169"/>
    </row>
    <row r="656" spans="1:58" s="5" customFormat="1" x14ac:dyDescent="0.2">
      <c r="A656" s="9"/>
      <c r="D656" s="7"/>
      <c r="E656" s="7"/>
      <c r="F656" s="7"/>
      <c r="G656" s="7"/>
      <c r="H656" s="7"/>
      <c r="I656" s="7"/>
      <c r="J656" s="7"/>
      <c r="K656" s="7"/>
      <c r="L656" s="7"/>
      <c r="M656" s="7"/>
      <c r="P656" s="162"/>
      <c r="AE656" s="11"/>
      <c r="AF656" s="14"/>
      <c r="AG656" s="169"/>
      <c r="AH656" s="169"/>
      <c r="AI656" s="169"/>
      <c r="AJ656" s="169"/>
      <c r="AK656" s="169"/>
      <c r="AL656" s="169"/>
      <c r="AM656" s="169"/>
      <c r="AN656" s="169"/>
      <c r="AO656" s="169"/>
      <c r="AP656" s="169"/>
      <c r="AQ656" s="169"/>
      <c r="AR656" s="169"/>
      <c r="AS656" s="169"/>
      <c r="AT656" s="169"/>
      <c r="AU656" s="169"/>
      <c r="AV656" s="169"/>
      <c r="AW656" s="169"/>
      <c r="AX656" s="169"/>
      <c r="AY656" s="169"/>
      <c r="AZ656" s="169"/>
      <c r="BA656" s="169"/>
      <c r="BB656" s="169"/>
      <c r="BC656" s="169"/>
      <c r="BD656" s="169"/>
      <c r="BE656" s="169"/>
      <c r="BF656" s="169"/>
    </row>
    <row r="657" spans="1:58" s="5" customFormat="1" x14ac:dyDescent="0.2">
      <c r="A657" s="9"/>
      <c r="D657" s="7"/>
      <c r="E657" s="7"/>
      <c r="F657" s="7"/>
      <c r="G657" s="7"/>
      <c r="H657" s="7"/>
      <c r="I657" s="7"/>
      <c r="J657" s="7"/>
      <c r="K657" s="7"/>
      <c r="L657" s="7"/>
      <c r="M657" s="7"/>
      <c r="P657" s="162"/>
      <c r="AE657" s="11"/>
      <c r="AF657" s="14"/>
      <c r="AG657" s="169"/>
      <c r="AH657" s="169"/>
      <c r="AI657" s="169"/>
      <c r="AJ657" s="169"/>
      <c r="AK657" s="169"/>
      <c r="AL657" s="169"/>
      <c r="AM657" s="169"/>
      <c r="AN657" s="169"/>
      <c r="AO657" s="169"/>
      <c r="AP657" s="169"/>
      <c r="AQ657" s="169"/>
      <c r="AR657" s="169"/>
      <c r="AS657" s="169"/>
      <c r="AT657" s="169"/>
      <c r="AU657" s="169"/>
      <c r="AV657" s="169"/>
      <c r="AW657" s="169"/>
      <c r="AX657" s="169"/>
      <c r="AY657" s="169"/>
      <c r="AZ657" s="169"/>
      <c r="BA657" s="169"/>
      <c r="BB657" s="169"/>
      <c r="BC657" s="169"/>
      <c r="BD657" s="169"/>
      <c r="BE657" s="169"/>
      <c r="BF657" s="169"/>
    </row>
    <row r="658" spans="1:58" s="5" customFormat="1" x14ac:dyDescent="0.2">
      <c r="A658" s="9"/>
      <c r="D658" s="7"/>
      <c r="E658" s="7"/>
      <c r="F658" s="7"/>
      <c r="G658" s="7"/>
      <c r="H658" s="7"/>
      <c r="I658" s="7"/>
      <c r="J658" s="7"/>
      <c r="K658" s="7"/>
      <c r="L658" s="7"/>
      <c r="M658" s="7"/>
      <c r="P658" s="162"/>
      <c r="AE658" s="11"/>
      <c r="AF658" s="14"/>
      <c r="AG658" s="169"/>
      <c r="AH658" s="169"/>
      <c r="AI658" s="169"/>
      <c r="AJ658" s="169"/>
      <c r="AK658" s="169"/>
      <c r="AL658" s="169"/>
      <c r="AM658" s="169"/>
      <c r="AN658" s="169"/>
      <c r="AO658" s="169"/>
      <c r="AP658" s="169"/>
      <c r="AQ658" s="169"/>
      <c r="AR658" s="169"/>
      <c r="AS658" s="169"/>
      <c r="AT658" s="169"/>
      <c r="AU658" s="169"/>
      <c r="AV658" s="169"/>
      <c r="AW658" s="169"/>
      <c r="AX658" s="169"/>
      <c r="AY658" s="169"/>
      <c r="AZ658" s="169"/>
      <c r="BA658" s="169"/>
      <c r="BB658" s="169"/>
      <c r="BC658" s="169"/>
      <c r="BD658" s="169"/>
      <c r="BE658" s="169"/>
      <c r="BF658" s="169"/>
    </row>
    <row r="659" spans="1:58" s="5" customFormat="1" x14ac:dyDescent="0.2">
      <c r="A659" s="9"/>
      <c r="D659" s="7"/>
      <c r="E659" s="7"/>
      <c r="F659" s="7"/>
      <c r="G659" s="7"/>
      <c r="H659" s="7"/>
      <c r="I659" s="7"/>
      <c r="J659" s="7"/>
      <c r="K659" s="7"/>
      <c r="L659" s="7"/>
      <c r="M659" s="7"/>
      <c r="P659" s="162"/>
      <c r="AE659" s="11"/>
      <c r="AF659" s="14"/>
      <c r="AG659" s="169"/>
      <c r="AH659" s="169"/>
      <c r="AI659" s="169"/>
      <c r="AJ659" s="169"/>
      <c r="AK659" s="169"/>
      <c r="AL659" s="169"/>
      <c r="AM659" s="169"/>
      <c r="AN659" s="169"/>
      <c r="AO659" s="169"/>
      <c r="AP659" s="169"/>
      <c r="AQ659" s="169"/>
      <c r="AR659" s="169"/>
      <c r="AS659" s="169"/>
      <c r="AT659" s="169"/>
      <c r="AU659" s="169"/>
      <c r="AV659" s="169"/>
      <c r="AW659" s="169"/>
      <c r="AX659" s="169"/>
      <c r="AY659" s="169"/>
      <c r="AZ659" s="169"/>
      <c r="BA659" s="169"/>
      <c r="BB659" s="169"/>
      <c r="BC659" s="169"/>
      <c r="BD659" s="169"/>
      <c r="BE659" s="169"/>
      <c r="BF659" s="169"/>
    </row>
    <row r="660" spans="1:58" s="5" customFormat="1" x14ac:dyDescent="0.2">
      <c r="A660" s="9"/>
      <c r="D660" s="7"/>
      <c r="E660" s="7"/>
      <c r="F660" s="7"/>
      <c r="G660" s="7"/>
      <c r="H660" s="7"/>
      <c r="I660" s="7"/>
      <c r="J660" s="7"/>
      <c r="K660" s="7"/>
      <c r="L660" s="7"/>
      <c r="M660" s="7"/>
      <c r="P660" s="162"/>
      <c r="AE660" s="11"/>
      <c r="AF660" s="14"/>
      <c r="AG660" s="169"/>
      <c r="AH660" s="169"/>
      <c r="AI660" s="169"/>
      <c r="AJ660" s="169"/>
      <c r="AK660" s="169"/>
      <c r="AL660" s="169"/>
      <c r="AM660" s="169"/>
      <c r="AN660" s="169"/>
      <c r="AO660" s="169"/>
      <c r="AP660" s="169"/>
      <c r="AQ660" s="169"/>
      <c r="AR660" s="169"/>
      <c r="AS660" s="169"/>
      <c r="AT660" s="169"/>
      <c r="AU660" s="169"/>
      <c r="AV660" s="169"/>
      <c r="AW660" s="169"/>
      <c r="AX660" s="169"/>
      <c r="AY660" s="169"/>
      <c r="AZ660" s="169"/>
      <c r="BA660" s="169"/>
      <c r="BB660" s="169"/>
      <c r="BC660" s="169"/>
      <c r="BD660" s="169"/>
      <c r="BE660" s="169"/>
      <c r="BF660" s="169"/>
    </row>
    <row r="661" spans="1:58" s="5" customFormat="1" x14ac:dyDescent="0.2">
      <c r="A661" s="9"/>
      <c r="D661" s="7"/>
      <c r="E661" s="7"/>
      <c r="F661" s="7"/>
      <c r="G661" s="7"/>
      <c r="H661" s="7"/>
      <c r="I661" s="7"/>
      <c r="J661" s="7"/>
      <c r="K661" s="7"/>
      <c r="L661" s="7"/>
      <c r="M661" s="7"/>
      <c r="P661" s="162"/>
      <c r="AE661" s="11"/>
      <c r="AF661" s="14"/>
      <c r="AG661" s="169"/>
      <c r="AH661" s="169"/>
      <c r="AI661" s="169"/>
      <c r="AJ661" s="169"/>
      <c r="AK661" s="169"/>
      <c r="AL661" s="169"/>
      <c r="AM661" s="169"/>
      <c r="AN661" s="169"/>
      <c r="AO661" s="169"/>
      <c r="AP661" s="169"/>
      <c r="AQ661" s="169"/>
      <c r="AR661" s="169"/>
      <c r="AS661" s="169"/>
      <c r="AT661" s="169"/>
      <c r="AU661" s="169"/>
      <c r="AV661" s="169"/>
      <c r="AW661" s="169"/>
      <c r="AX661" s="169"/>
      <c r="AY661" s="169"/>
      <c r="AZ661" s="169"/>
      <c r="BA661" s="169"/>
      <c r="BB661" s="169"/>
      <c r="BC661" s="169"/>
      <c r="BD661" s="169"/>
      <c r="BE661" s="169"/>
      <c r="BF661" s="169"/>
    </row>
    <row r="662" spans="1:58" s="5" customFormat="1" x14ac:dyDescent="0.2">
      <c r="A662" s="9"/>
      <c r="D662" s="7"/>
      <c r="E662" s="7"/>
      <c r="F662" s="7"/>
      <c r="G662" s="7"/>
      <c r="H662" s="7"/>
      <c r="I662" s="7"/>
      <c r="J662" s="7"/>
      <c r="K662" s="7"/>
      <c r="L662" s="7"/>
      <c r="M662" s="7"/>
      <c r="P662" s="162"/>
      <c r="AE662" s="11"/>
      <c r="AF662" s="14"/>
      <c r="AG662" s="169"/>
      <c r="AH662" s="169"/>
      <c r="AI662" s="169"/>
      <c r="AJ662" s="169"/>
      <c r="AK662" s="169"/>
      <c r="AL662" s="169"/>
      <c r="AM662" s="169"/>
      <c r="AN662" s="169"/>
      <c r="AO662" s="169"/>
      <c r="AP662" s="169"/>
      <c r="AQ662" s="169"/>
      <c r="AR662" s="169"/>
      <c r="AS662" s="169"/>
      <c r="AT662" s="169"/>
      <c r="AU662" s="169"/>
      <c r="AV662" s="169"/>
      <c r="AW662" s="169"/>
      <c r="AX662" s="169"/>
      <c r="AY662" s="169"/>
      <c r="AZ662" s="169"/>
      <c r="BA662" s="169"/>
      <c r="BB662" s="169"/>
      <c r="BC662" s="169"/>
      <c r="BD662" s="169"/>
      <c r="BE662" s="169"/>
      <c r="BF662" s="169"/>
    </row>
    <row r="663" spans="1:58" s="5" customFormat="1" x14ac:dyDescent="0.2">
      <c r="A663" s="9"/>
      <c r="D663" s="7"/>
      <c r="E663" s="7"/>
      <c r="F663" s="7"/>
      <c r="G663" s="7"/>
      <c r="H663" s="7"/>
      <c r="I663" s="7"/>
      <c r="J663" s="7"/>
      <c r="K663" s="7"/>
      <c r="L663" s="7"/>
      <c r="M663" s="7"/>
      <c r="P663" s="162"/>
      <c r="AE663" s="11"/>
      <c r="AF663" s="14"/>
      <c r="AG663" s="169"/>
      <c r="AH663" s="169"/>
      <c r="AI663" s="169"/>
      <c r="AJ663" s="169"/>
      <c r="AK663" s="169"/>
      <c r="AL663" s="169"/>
      <c r="AM663" s="169"/>
      <c r="AN663" s="169"/>
      <c r="AO663" s="169"/>
      <c r="AP663" s="169"/>
      <c r="AQ663" s="169"/>
      <c r="AR663" s="169"/>
      <c r="AS663" s="169"/>
      <c r="AT663" s="169"/>
      <c r="AU663" s="169"/>
      <c r="AV663" s="169"/>
      <c r="AW663" s="169"/>
      <c r="AX663" s="169"/>
      <c r="AY663" s="169"/>
      <c r="AZ663" s="169"/>
      <c r="BA663" s="169"/>
      <c r="BB663" s="169"/>
      <c r="BC663" s="169"/>
      <c r="BD663" s="169"/>
      <c r="BE663" s="169"/>
      <c r="BF663" s="169"/>
    </row>
    <row r="664" spans="1:58" s="5" customFormat="1" x14ac:dyDescent="0.2">
      <c r="A664" s="9"/>
      <c r="D664" s="7"/>
      <c r="E664" s="7"/>
      <c r="F664" s="7"/>
      <c r="G664" s="7"/>
      <c r="H664" s="7"/>
      <c r="I664" s="7"/>
      <c r="J664" s="7"/>
      <c r="K664" s="7"/>
      <c r="L664" s="7"/>
      <c r="M664" s="7"/>
      <c r="P664" s="162"/>
      <c r="AE664" s="11"/>
      <c r="AF664" s="14"/>
      <c r="AG664" s="169"/>
      <c r="AH664" s="169"/>
      <c r="AI664" s="169"/>
      <c r="AJ664" s="169"/>
      <c r="AK664" s="169"/>
      <c r="AL664" s="169"/>
      <c r="AM664" s="169"/>
      <c r="AN664" s="169"/>
      <c r="AO664" s="169"/>
      <c r="AP664" s="169"/>
      <c r="AQ664" s="169"/>
      <c r="AR664" s="169"/>
      <c r="AS664" s="169"/>
      <c r="AT664" s="169"/>
      <c r="AU664" s="169"/>
      <c r="AV664" s="169"/>
      <c r="AW664" s="169"/>
      <c r="AX664" s="169"/>
      <c r="AY664" s="169"/>
      <c r="AZ664" s="169"/>
      <c r="BA664" s="169"/>
      <c r="BB664" s="169"/>
      <c r="BC664" s="169"/>
      <c r="BD664" s="169"/>
      <c r="BE664" s="169"/>
      <c r="BF664" s="169"/>
    </row>
    <row r="665" spans="1:58" s="5" customFormat="1" x14ac:dyDescent="0.2">
      <c r="A665" s="9"/>
      <c r="D665" s="7"/>
      <c r="E665" s="7"/>
      <c r="F665" s="7"/>
      <c r="G665" s="7"/>
      <c r="H665" s="7"/>
      <c r="I665" s="7"/>
      <c r="J665" s="7"/>
      <c r="K665" s="7"/>
      <c r="L665" s="7"/>
      <c r="M665" s="7"/>
      <c r="P665" s="162"/>
      <c r="AE665" s="11"/>
      <c r="AF665" s="14"/>
      <c r="AG665" s="169"/>
      <c r="AH665" s="169"/>
      <c r="AI665" s="169"/>
      <c r="AJ665" s="169"/>
      <c r="AK665" s="169"/>
      <c r="AL665" s="169"/>
      <c r="AM665" s="169"/>
      <c r="AN665" s="169"/>
      <c r="AO665" s="169"/>
      <c r="AP665" s="169"/>
      <c r="AQ665" s="169"/>
      <c r="AR665" s="169"/>
      <c r="AS665" s="169"/>
      <c r="AT665" s="169"/>
      <c r="AU665" s="169"/>
      <c r="AV665" s="169"/>
      <c r="AW665" s="169"/>
      <c r="AX665" s="169"/>
      <c r="AY665" s="169"/>
      <c r="AZ665" s="169"/>
      <c r="BA665" s="169"/>
      <c r="BB665" s="169"/>
      <c r="BC665" s="169"/>
      <c r="BD665" s="169"/>
      <c r="BE665" s="169"/>
      <c r="BF665" s="169"/>
    </row>
    <row r="666" spans="1:58" s="5" customFormat="1" x14ac:dyDescent="0.2">
      <c r="A666" s="9"/>
      <c r="D666" s="7"/>
      <c r="E666" s="7"/>
      <c r="F666" s="7"/>
      <c r="G666" s="7"/>
      <c r="H666" s="7"/>
      <c r="I666" s="7"/>
      <c r="J666" s="7"/>
      <c r="K666" s="7"/>
      <c r="L666" s="7"/>
      <c r="M666" s="7"/>
      <c r="P666" s="162"/>
      <c r="AE666" s="11"/>
      <c r="AF666" s="14"/>
      <c r="AG666" s="169"/>
      <c r="AH666" s="169"/>
      <c r="AI666" s="169"/>
      <c r="AJ666" s="169"/>
      <c r="AK666" s="169"/>
      <c r="AL666" s="169"/>
      <c r="AM666" s="169"/>
      <c r="AN666" s="169"/>
      <c r="AO666" s="169"/>
      <c r="AP666" s="169"/>
      <c r="AQ666" s="169"/>
      <c r="AR666" s="169"/>
      <c r="AS666" s="169"/>
      <c r="AT666" s="169"/>
      <c r="AU666" s="169"/>
      <c r="AV666" s="169"/>
      <c r="AW666" s="169"/>
      <c r="AX666" s="169"/>
      <c r="AY666" s="169"/>
      <c r="AZ666" s="169"/>
      <c r="BA666" s="169"/>
      <c r="BB666" s="169"/>
      <c r="BC666" s="169"/>
      <c r="BD666" s="169"/>
      <c r="BE666" s="169"/>
      <c r="BF666" s="169"/>
    </row>
    <row r="667" spans="1:58" s="5" customFormat="1" x14ac:dyDescent="0.2">
      <c r="A667" s="9"/>
      <c r="D667" s="7"/>
      <c r="E667" s="7"/>
      <c r="F667" s="7"/>
      <c r="G667" s="7"/>
      <c r="H667" s="7"/>
      <c r="I667" s="7"/>
      <c r="J667" s="7"/>
      <c r="K667" s="7"/>
      <c r="L667" s="7"/>
      <c r="M667" s="7"/>
      <c r="P667" s="162"/>
      <c r="AE667" s="11"/>
      <c r="AF667" s="14"/>
      <c r="AG667" s="169"/>
      <c r="AH667" s="169"/>
      <c r="AI667" s="169"/>
      <c r="AJ667" s="169"/>
      <c r="AK667" s="169"/>
      <c r="AL667" s="169"/>
      <c r="AM667" s="169"/>
      <c r="AN667" s="169"/>
      <c r="AO667" s="169"/>
      <c r="AP667" s="169"/>
      <c r="AQ667" s="169"/>
      <c r="AR667" s="169"/>
      <c r="AS667" s="169"/>
      <c r="AT667" s="169"/>
      <c r="AU667" s="169"/>
      <c r="AV667" s="169"/>
      <c r="AW667" s="169"/>
      <c r="AX667" s="169"/>
      <c r="AY667" s="169"/>
      <c r="AZ667" s="169"/>
      <c r="BA667" s="169"/>
      <c r="BB667" s="169"/>
      <c r="BC667" s="169"/>
      <c r="BD667" s="169"/>
      <c r="BE667" s="169"/>
      <c r="BF667" s="169"/>
    </row>
    <row r="668" spans="1:58" s="5" customFormat="1" x14ac:dyDescent="0.2">
      <c r="A668" s="9"/>
      <c r="D668" s="7"/>
      <c r="E668" s="7"/>
      <c r="F668" s="7"/>
      <c r="G668" s="7"/>
      <c r="H668" s="7"/>
      <c r="I668" s="7"/>
      <c r="J668" s="7"/>
      <c r="K668" s="7"/>
      <c r="L668" s="7"/>
      <c r="M668" s="7"/>
      <c r="P668" s="162"/>
      <c r="AE668" s="11"/>
      <c r="AF668" s="14"/>
      <c r="AG668" s="169"/>
      <c r="AH668" s="169"/>
      <c r="AI668" s="169"/>
      <c r="AJ668" s="169"/>
      <c r="AK668" s="169"/>
      <c r="AL668" s="169"/>
      <c r="AM668" s="169"/>
      <c r="AN668" s="169"/>
      <c r="AO668" s="169"/>
      <c r="AP668" s="169"/>
      <c r="AQ668" s="169"/>
      <c r="AR668" s="169"/>
      <c r="AS668" s="169"/>
      <c r="AT668" s="169"/>
      <c r="AU668" s="169"/>
      <c r="AV668" s="169"/>
      <c r="AW668" s="169"/>
      <c r="AX668" s="169"/>
      <c r="AY668" s="169"/>
      <c r="AZ668" s="169"/>
      <c r="BA668" s="169"/>
      <c r="BB668" s="169"/>
      <c r="BC668" s="169"/>
      <c r="BD668" s="169"/>
      <c r="BE668" s="169"/>
      <c r="BF668" s="169"/>
    </row>
    <row r="669" spans="1:58" s="5" customFormat="1" x14ac:dyDescent="0.2">
      <c r="A669" s="9"/>
      <c r="D669" s="7"/>
      <c r="E669" s="7"/>
      <c r="F669" s="7"/>
      <c r="G669" s="7"/>
      <c r="H669" s="7"/>
      <c r="I669" s="7"/>
      <c r="J669" s="7"/>
      <c r="K669" s="7"/>
      <c r="L669" s="7"/>
      <c r="M669" s="7"/>
      <c r="P669" s="162"/>
      <c r="AE669" s="11"/>
      <c r="AF669" s="14"/>
      <c r="AG669" s="169"/>
      <c r="AH669" s="169"/>
      <c r="AI669" s="169"/>
      <c r="AJ669" s="169"/>
      <c r="AK669" s="169"/>
      <c r="AL669" s="169"/>
      <c r="AM669" s="169"/>
      <c r="AN669" s="169"/>
      <c r="AO669" s="169"/>
      <c r="AP669" s="169"/>
      <c r="AQ669" s="169"/>
      <c r="AR669" s="169"/>
      <c r="AS669" s="169"/>
      <c r="AT669" s="169"/>
      <c r="AU669" s="169"/>
      <c r="AV669" s="169"/>
      <c r="AW669" s="169"/>
      <c r="AX669" s="169"/>
      <c r="AY669" s="169"/>
      <c r="AZ669" s="169"/>
      <c r="BA669" s="169"/>
      <c r="BB669" s="169"/>
      <c r="BC669" s="169"/>
      <c r="BD669" s="169"/>
      <c r="BE669" s="169"/>
      <c r="BF669" s="169"/>
    </row>
    <row r="670" spans="1:58" s="5" customFormat="1" x14ac:dyDescent="0.2">
      <c r="A670" s="9"/>
      <c r="D670" s="7"/>
      <c r="E670" s="7"/>
      <c r="F670" s="7"/>
      <c r="G670" s="7"/>
      <c r="H670" s="7"/>
      <c r="I670" s="7"/>
      <c r="J670" s="7"/>
      <c r="K670" s="7"/>
      <c r="L670" s="7"/>
      <c r="M670" s="7"/>
      <c r="P670" s="162"/>
      <c r="AE670" s="11"/>
      <c r="AF670" s="14"/>
      <c r="AG670" s="169"/>
      <c r="AH670" s="169"/>
      <c r="AI670" s="169"/>
      <c r="AJ670" s="169"/>
      <c r="AK670" s="169"/>
      <c r="AL670" s="169"/>
      <c r="AM670" s="169"/>
      <c r="AN670" s="169"/>
      <c r="AO670" s="169"/>
      <c r="AP670" s="169"/>
      <c r="AQ670" s="169"/>
      <c r="AR670" s="169"/>
      <c r="AS670" s="169"/>
      <c r="AT670" s="169"/>
      <c r="AU670" s="169"/>
      <c r="AV670" s="169"/>
      <c r="AW670" s="169"/>
      <c r="AX670" s="169"/>
      <c r="AY670" s="169"/>
      <c r="AZ670" s="169"/>
      <c r="BA670" s="169"/>
      <c r="BB670" s="169"/>
      <c r="BC670" s="169"/>
      <c r="BD670" s="169"/>
      <c r="BE670" s="169"/>
      <c r="BF670" s="169"/>
    </row>
    <row r="671" spans="1:58" s="5" customFormat="1" x14ac:dyDescent="0.2">
      <c r="A671" s="9"/>
      <c r="D671" s="7"/>
      <c r="E671" s="7"/>
      <c r="F671" s="7"/>
      <c r="G671" s="7"/>
      <c r="H671" s="7"/>
      <c r="I671" s="7"/>
      <c r="J671" s="7"/>
      <c r="K671" s="7"/>
      <c r="L671" s="7"/>
      <c r="M671" s="7"/>
      <c r="P671" s="162"/>
      <c r="AE671" s="11"/>
      <c r="AF671" s="14"/>
      <c r="AG671" s="169"/>
      <c r="AH671" s="169"/>
      <c r="AI671" s="169"/>
      <c r="AJ671" s="169"/>
      <c r="AK671" s="169"/>
      <c r="AL671" s="169"/>
      <c r="AM671" s="169"/>
      <c r="AN671" s="169"/>
      <c r="AO671" s="169"/>
      <c r="AP671" s="169"/>
      <c r="AQ671" s="169"/>
      <c r="AR671" s="169"/>
      <c r="AS671" s="169"/>
      <c r="AT671" s="169"/>
      <c r="AU671" s="169"/>
      <c r="AV671" s="169"/>
      <c r="AW671" s="169"/>
      <c r="AX671" s="169"/>
      <c r="AY671" s="169"/>
      <c r="AZ671" s="169"/>
      <c r="BA671" s="169"/>
      <c r="BB671" s="169"/>
      <c r="BC671" s="169"/>
      <c r="BD671" s="169"/>
      <c r="BE671" s="169"/>
      <c r="BF671" s="169"/>
    </row>
    <row r="672" spans="1:58" s="5" customFormat="1" x14ac:dyDescent="0.2">
      <c r="A672" s="9"/>
      <c r="D672" s="7"/>
      <c r="E672" s="7"/>
      <c r="F672" s="7"/>
      <c r="G672" s="7"/>
      <c r="H672" s="7"/>
      <c r="I672" s="7"/>
      <c r="J672" s="7"/>
      <c r="K672" s="7"/>
      <c r="L672" s="7"/>
      <c r="M672" s="7"/>
      <c r="P672" s="162"/>
      <c r="AE672" s="11"/>
      <c r="AF672" s="14"/>
      <c r="AG672" s="169"/>
      <c r="AH672" s="169"/>
      <c r="AI672" s="169"/>
      <c r="AJ672" s="169"/>
      <c r="AK672" s="169"/>
      <c r="AL672" s="169"/>
      <c r="AM672" s="169"/>
      <c r="AN672" s="169"/>
      <c r="AO672" s="169"/>
      <c r="AP672" s="169"/>
      <c r="AQ672" s="169"/>
      <c r="AR672" s="169"/>
      <c r="AS672" s="169"/>
      <c r="AT672" s="169"/>
      <c r="AU672" s="169"/>
      <c r="AV672" s="169"/>
      <c r="AW672" s="169"/>
      <c r="AX672" s="169"/>
      <c r="AY672" s="169"/>
      <c r="AZ672" s="169"/>
      <c r="BA672" s="169"/>
      <c r="BB672" s="169"/>
      <c r="BC672" s="169"/>
      <c r="BD672" s="169"/>
      <c r="BE672" s="169"/>
      <c r="BF672" s="169"/>
    </row>
    <row r="673" spans="1:58" s="5" customFormat="1" x14ac:dyDescent="0.2">
      <c r="A673" s="9"/>
      <c r="D673" s="7"/>
      <c r="E673" s="7"/>
      <c r="F673" s="7"/>
      <c r="G673" s="7"/>
      <c r="H673" s="7"/>
      <c r="I673" s="7"/>
      <c r="J673" s="7"/>
      <c r="K673" s="7"/>
      <c r="L673" s="7"/>
      <c r="M673" s="7"/>
      <c r="P673" s="162"/>
      <c r="AE673" s="11"/>
      <c r="AF673" s="14"/>
      <c r="AG673" s="169"/>
      <c r="AH673" s="169"/>
      <c r="AI673" s="169"/>
      <c r="AJ673" s="169"/>
      <c r="AK673" s="169"/>
      <c r="AL673" s="169"/>
      <c r="AM673" s="169"/>
      <c r="AN673" s="169"/>
      <c r="AO673" s="169"/>
      <c r="AP673" s="169"/>
      <c r="AQ673" s="169"/>
      <c r="AR673" s="169"/>
      <c r="AS673" s="169"/>
      <c r="AT673" s="169"/>
      <c r="AU673" s="169"/>
      <c r="AV673" s="169"/>
      <c r="AW673" s="169"/>
      <c r="AX673" s="169"/>
      <c r="AY673" s="169"/>
      <c r="AZ673" s="169"/>
      <c r="BA673" s="169"/>
      <c r="BB673" s="169"/>
      <c r="BC673" s="169"/>
      <c r="BD673" s="169"/>
      <c r="BE673" s="169"/>
      <c r="BF673" s="169"/>
    </row>
    <row r="674" spans="1:58" s="5" customFormat="1" x14ac:dyDescent="0.2">
      <c r="A674" s="9"/>
      <c r="D674" s="7"/>
      <c r="E674" s="7"/>
      <c r="F674" s="7"/>
      <c r="G674" s="7"/>
      <c r="H674" s="7"/>
      <c r="I674" s="7"/>
      <c r="J674" s="7"/>
      <c r="K674" s="7"/>
      <c r="L674" s="7"/>
      <c r="M674" s="7"/>
      <c r="P674" s="162"/>
      <c r="AE674" s="11"/>
      <c r="AF674" s="14"/>
      <c r="AG674" s="169"/>
      <c r="AH674" s="169"/>
      <c r="AI674" s="169"/>
      <c r="AJ674" s="169"/>
      <c r="AK674" s="169"/>
      <c r="AL674" s="169"/>
      <c r="AM674" s="169"/>
      <c r="AN674" s="169"/>
      <c r="AO674" s="169"/>
      <c r="AP674" s="169"/>
      <c r="AQ674" s="169"/>
      <c r="AR674" s="169"/>
      <c r="AS674" s="169"/>
      <c r="AT674" s="169"/>
      <c r="AU674" s="169"/>
      <c r="AV674" s="169"/>
      <c r="AW674" s="169"/>
      <c r="AX674" s="169"/>
      <c r="AY674" s="169"/>
      <c r="AZ674" s="169"/>
      <c r="BA674" s="169"/>
      <c r="BB674" s="169"/>
      <c r="BC674" s="169"/>
      <c r="BD674" s="169"/>
      <c r="BE674" s="169"/>
      <c r="BF674" s="169"/>
    </row>
    <row r="675" spans="1:58" s="5" customFormat="1" x14ac:dyDescent="0.2">
      <c r="A675" s="9"/>
      <c r="D675" s="7"/>
      <c r="E675" s="7"/>
      <c r="F675" s="7"/>
      <c r="G675" s="7"/>
      <c r="H675" s="7"/>
      <c r="I675" s="7"/>
      <c r="J675" s="7"/>
      <c r="K675" s="7"/>
      <c r="L675" s="7"/>
      <c r="M675" s="7"/>
      <c r="P675" s="162"/>
      <c r="AE675" s="11"/>
      <c r="AF675" s="14"/>
      <c r="AG675" s="169"/>
      <c r="AH675" s="169"/>
      <c r="AI675" s="169"/>
      <c r="AJ675" s="169"/>
      <c r="AK675" s="169"/>
      <c r="AL675" s="169"/>
      <c r="AM675" s="169"/>
      <c r="AN675" s="169"/>
      <c r="AO675" s="169"/>
      <c r="AP675" s="169"/>
      <c r="AQ675" s="169"/>
      <c r="AR675" s="169"/>
      <c r="AS675" s="169"/>
      <c r="AT675" s="169"/>
      <c r="AU675" s="169"/>
      <c r="AV675" s="169"/>
      <c r="AW675" s="169"/>
      <c r="AX675" s="169"/>
      <c r="AY675" s="169"/>
      <c r="AZ675" s="169"/>
      <c r="BA675" s="169"/>
      <c r="BB675" s="169"/>
      <c r="BC675" s="169"/>
      <c r="BD675" s="169"/>
      <c r="BE675" s="169"/>
      <c r="BF675" s="169"/>
    </row>
    <row r="676" spans="1:58" s="5" customFormat="1" x14ac:dyDescent="0.2">
      <c r="A676" s="9"/>
      <c r="D676" s="7"/>
      <c r="E676" s="7"/>
      <c r="F676" s="7"/>
      <c r="G676" s="7"/>
      <c r="H676" s="7"/>
      <c r="I676" s="7"/>
      <c r="J676" s="7"/>
      <c r="K676" s="7"/>
      <c r="L676" s="7"/>
      <c r="M676" s="7"/>
      <c r="P676" s="162"/>
      <c r="AE676" s="11"/>
      <c r="AF676" s="14"/>
      <c r="AG676" s="169"/>
      <c r="AH676" s="169"/>
      <c r="AI676" s="169"/>
      <c r="AJ676" s="169"/>
      <c r="AK676" s="169"/>
      <c r="AL676" s="169"/>
      <c r="AM676" s="169"/>
      <c r="AN676" s="169"/>
      <c r="AO676" s="169"/>
      <c r="AP676" s="169"/>
      <c r="AQ676" s="169"/>
      <c r="AR676" s="169"/>
      <c r="AS676" s="169"/>
      <c r="AT676" s="169"/>
      <c r="AU676" s="169"/>
      <c r="AV676" s="169"/>
      <c r="AW676" s="169"/>
      <c r="AX676" s="169"/>
      <c r="AY676" s="169"/>
      <c r="AZ676" s="169"/>
      <c r="BA676" s="169"/>
      <c r="BB676" s="169"/>
      <c r="BC676" s="169"/>
      <c r="BD676" s="169"/>
      <c r="BE676" s="169"/>
      <c r="BF676" s="169"/>
    </row>
    <row r="677" spans="1:58" s="5" customFormat="1" x14ac:dyDescent="0.2">
      <c r="A677" s="9"/>
      <c r="D677" s="7"/>
      <c r="E677" s="7"/>
      <c r="F677" s="7"/>
      <c r="G677" s="7"/>
      <c r="H677" s="7"/>
      <c r="I677" s="7"/>
      <c r="J677" s="7"/>
      <c r="K677" s="7"/>
      <c r="L677" s="7"/>
      <c r="M677" s="7"/>
      <c r="P677" s="162"/>
      <c r="AE677" s="11"/>
      <c r="AF677" s="14"/>
      <c r="AG677" s="169"/>
      <c r="AH677" s="169"/>
      <c r="AI677" s="169"/>
      <c r="AJ677" s="169"/>
      <c r="AK677" s="169"/>
      <c r="AL677" s="169"/>
      <c r="AM677" s="169"/>
      <c r="AN677" s="169"/>
      <c r="AO677" s="169"/>
      <c r="AP677" s="169"/>
      <c r="AQ677" s="169"/>
      <c r="AR677" s="169"/>
      <c r="AS677" s="169"/>
      <c r="AT677" s="169"/>
      <c r="AU677" s="169"/>
      <c r="AV677" s="169"/>
      <c r="AW677" s="169"/>
      <c r="AX677" s="169"/>
      <c r="AY677" s="169"/>
      <c r="AZ677" s="169"/>
      <c r="BA677" s="169"/>
      <c r="BB677" s="169"/>
      <c r="BC677" s="169"/>
      <c r="BD677" s="169"/>
      <c r="BE677" s="169"/>
      <c r="BF677" s="169"/>
    </row>
    <row r="678" spans="1:58" s="5" customFormat="1" x14ac:dyDescent="0.2">
      <c r="A678" s="9"/>
      <c r="D678" s="7"/>
      <c r="E678" s="7"/>
      <c r="F678" s="7"/>
      <c r="G678" s="7"/>
      <c r="H678" s="7"/>
      <c r="I678" s="7"/>
      <c r="J678" s="7"/>
      <c r="K678" s="7"/>
      <c r="L678" s="7"/>
      <c r="M678" s="7"/>
      <c r="P678" s="162"/>
      <c r="AE678" s="11"/>
      <c r="AF678" s="14"/>
      <c r="AG678" s="169"/>
      <c r="AH678" s="169"/>
      <c r="AI678" s="169"/>
      <c r="AJ678" s="169"/>
      <c r="AK678" s="169"/>
      <c r="AL678" s="169"/>
      <c r="AM678" s="169"/>
      <c r="AN678" s="169"/>
      <c r="AO678" s="169"/>
      <c r="AP678" s="169"/>
      <c r="AQ678" s="169"/>
      <c r="AR678" s="169"/>
      <c r="AS678" s="169"/>
      <c r="AT678" s="169"/>
      <c r="AU678" s="169"/>
      <c r="AV678" s="169"/>
      <c r="AW678" s="169"/>
      <c r="AX678" s="169"/>
      <c r="AY678" s="169"/>
      <c r="AZ678" s="169"/>
      <c r="BA678" s="169"/>
      <c r="BB678" s="169"/>
      <c r="BC678" s="169"/>
      <c r="BD678" s="169"/>
      <c r="BE678" s="169"/>
      <c r="BF678" s="169"/>
    </row>
    <row r="679" spans="1:58" s="5" customFormat="1" x14ac:dyDescent="0.2">
      <c r="A679" s="9"/>
      <c r="D679" s="7"/>
      <c r="E679" s="7"/>
      <c r="F679" s="7"/>
      <c r="G679" s="7"/>
      <c r="H679" s="7"/>
      <c r="I679" s="7"/>
      <c r="J679" s="7"/>
      <c r="K679" s="7"/>
      <c r="L679" s="7"/>
      <c r="M679" s="7"/>
      <c r="P679" s="162"/>
      <c r="AE679" s="11"/>
      <c r="AF679" s="14"/>
      <c r="AG679" s="169"/>
      <c r="AH679" s="169"/>
      <c r="AI679" s="169"/>
      <c r="AJ679" s="169"/>
      <c r="AK679" s="169"/>
      <c r="AL679" s="169"/>
      <c r="AM679" s="169"/>
      <c r="AN679" s="169"/>
      <c r="AO679" s="169"/>
      <c r="AP679" s="169"/>
      <c r="AQ679" s="169"/>
      <c r="AR679" s="169"/>
      <c r="AS679" s="169"/>
      <c r="AT679" s="169"/>
      <c r="AU679" s="169"/>
      <c r="AV679" s="169"/>
      <c r="AW679" s="169"/>
      <c r="AX679" s="169"/>
      <c r="AY679" s="169"/>
      <c r="AZ679" s="169"/>
      <c r="BA679" s="169"/>
      <c r="BB679" s="169"/>
      <c r="BC679" s="169"/>
      <c r="BD679" s="169"/>
      <c r="BE679" s="169"/>
      <c r="BF679" s="169"/>
    </row>
    <row r="680" spans="1:58" s="5" customFormat="1" x14ac:dyDescent="0.2">
      <c r="A680" s="9"/>
      <c r="D680" s="7"/>
      <c r="E680" s="7"/>
      <c r="F680" s="7"/>
      <c r="G680" s="7"/>
      <c r="H680" s="7"/>
      <c r="I680" s="7"/>
      <c r="J680" s="7"/>
      <c r="K680" s="7"/>
      <c r="L680" s="7"/>
      <c r="M680" s="7"/>
      <c r="P680" s="162"/>
      <c r="AE680" s="11"/>
      <c r="AF680" s="14"/>
      <c r="AG680" s="169"/>
      <c r="AH680" s="169"/>
      <c r="AI680" s="169"/>
      <c r="AJ680" s="169"/>
      <c r="AK680" s="169"/>
      <c r="AL680" s="169"/>
      <c r="AM680" s="169"/>
      <c r="AN680" s="169"/>
      <c r="AO680" s="169"/>
      <c r="AP680" s="169"/>
      <c r="AQ680" s="169"/>
      <c r="AR680" s="169"/>
      <c r="AS680" s="169"/>
      <c r="AT680" s="169"/>
      <c r="AU680" s="169"/>
      <c r="AV680" s="169"/>
      <c r="AW680" s="169"/>
      <c r="AX680" s="169"/>
      <c r="AY680" s="169"/>
      <c r="AZ680" s="169"/>
      <c r="BA680" s="169"/>
      <c r="BB680" s="169"/>
      <c r="BC680" s="169"/>
      <c r="BD680" s="169"/>
      <c r="BE680" s="169"/>
      <c r="BF680" s="169"/>
    </row>
    <row r="681" spans="1:58" s="5" customFormat="1" x14ac:dyDescent="0.2">
      <c r="A681" s="9"/>
      <c r="D681" s="7"/>
      <c r="E681" s="7"/>
      <c r="F681" s="7"/>
      <c r="G681" s="7"/>
      <c r="H681" s="7"/>
      <c r="I681" s="7"/>
      <c r="J681" s="7"/>
      <c r="K681" s="7"/>
      <c r="L681" s="7"/>
      <c r="M681" s="7"/>
      <c r="P681" s="162"/>
      <c r="AE681" s="11"/>
      <c r="AF681" s="14"/>
      <c r="AG681" s="169"/>
      <c r="AH681" s="169"/>
      <c r="AI681" s="169"/>
      <c r="AJ681" s="169"/>
      <c r="AK681" s="169"/>
      <c r="AL681" s="169"/>
      <c r="AM681" s="169"/>
      <c r="AN681" s="169"/>
      <c r="AO681" s="169"/>
      <c r="AP681" s="169"/>
      <c r="AQ681" s="169"/>
      <c r="AR681" s="169"/>
      <c r="AS681" s="169"/>
      <c r="AT681" s="169"/>
      <c r="AU681" s="169"/>
      <c r="AV681" s="169"/>
      <c r="AW681" s="169"/>
      <c r="AX681" s="169"/>
      <c r="AY681" s="169"/>
      <c r="AZ681" s="169"/>
      <c r="BA681" s="169"/>
      <c r="BB681" s="169"/>
      <c r="BC681" s="169"/>
      <c r="BD681" s="169"/>
      <c r="BE681" s="169"/>
      <c r="BF681" s="169"/>
    </row>
    <row r="682" spans="1:58" s="5" customFormat="1" x14ac:dyDescent="0.2">
      <c r="A682" s="9"/>
      <c r="D682" s="7"/>
      <c r="E682" s="7"/>
      <c r="F682" s="7"/>
      <c r="G682" s="7"/>
      <c r="H682" s="7"/>
      <c r="I682" s="7"/>
      <c r="J682" s="7"/>
      <c r="K682" s="7"/>
      <c r="L682" s="7"/>
      <c r="M682" s="7"/>
      <c r="P682" s="162"/>
      <c r="AE682" s="11"/>
      <c r="AF682" s="14"/>
      <c r="AG682" s="169"/>
      <c r="AH682" s="169"/>
      <c r="AI682" s="169"/>
      <c r="AJ682" s="169"/>
      <c r="AK682" s="169"/>
      <c r="AL682" s="169"/>
      <c r="AM682" s="169"/>
      <c r="AN682" s="169"/>
      <c r="AO682" s="169"/>
      <c r="AP682" s="169"/>
      <c r="AQ682" s="169"/>
      <c r="AR682" s="169"/>
      <c r="AS682" s="169"/>
      <c r="AT682" s="169"/>
      <c r="AU682" s="169"/>
      <c r="AV682" s="169"/>
      <c r="AW682" s="169"/>
      <c r="AX682" s="169"/>
      <c r="AY682" s="169"/>
      <c r="AZ682" s="169"/>
      <c r="BA682" s="169"/>
      <c r="BB682" s="169"/>
      <c r="BC682" s="169"/>
      <c r="BD682" s="169"/>
      <c r="BE682" s="169"/>
      <c r="BF682" s="169"/>
    </row>
    <row r="683" spans="1:58" s="5" customFormat="1" x14ac:dyDescent="0.2">
      <c r="A683" s="9"/>
      <c r="D683" s="7"/>
      <c r="E683" s="7"/>
      <c r="F683" s="7"/>
      <c r="G683" s="7"/>
      <c r="H683" s="7"/>
      <c r="I683" s="7"/>
      <c r="J683" s="7"/>
      <c r="K683" s="7"/>
      <c r="L683" s="7"/>
      <c r="M683" s="7"/>
      <c r="P683" s="162"/>
      <c r="AE683" s="11"/>
      <c r="AF683" s="14"/>
      <c r="AG683" s="169"/>
      <c r="AH683" s="169"/>
      <c r="AI683" s="169"/>
      <c r="AJ683" s="169"/>
      <c r="AK683" s="169"/>
      <c r="AL683" s="169"/>
      <c r="AM683" s="169"/>
      <c r="AN683" s="169"/>
      <c r="AO683" s="169"/>
      <c r="AP683" s="169"/>
      <c r="AQ683" s="169"/>
      <c r="AR683" s="169"/>
      <c r="AS683" s="169"/>
      <c r="AT683" s="169"/>
      <c r="AU683" s="169"/>
      <c r="AV683" s="169"/>
      <c r="AW683" s="169"/>
      <c r="AX683" s="169"/>
      <c r="AY683" s="169"/>
      <c r="AZ683" s="169"/>
      <c r="BA683" s="169"/>
      <c r="BB683" s="169"/>
      <c r="BC683" s="169"/>
      <c r="BD683" s="169"/>
      <c r="BE683" s="169"/>
      <c r="BF683" s="169"/>
    </row>
    <row r="684" spans="1:58" s="5" customFormat="1" x14ac:dyDescent="0.2">
      <c r="A684" s="9"/>
      <c r="D684" s="7"/>
      <c r="E684" s="7"/>
      <c r="F684" s="7"/>
      <c r="G684" s="7"/>
      <c r="H684" s="7"/>
      <c r="I684" s="7"/>
      <c r="J684" s="7"/>
      <c r="K684" s="7"/>
      <c r="L684" s="7"/>
      <c r="M684" s="7"/>
      <c r="P684" s="162"/>
      <c r="AE684" s="11"/>
      <c r="AF684" s="14"/>
      <c r="AG684" s="169"/>
      <c r="AH684" s="169"/>
      <c r="AI684" s="169"/>
      <c r="AJ684" s="169"/>
      <c r="AK684" s="169"/>
      <c r="AL684" s="169"/>
      <c r="AM684" s="169"/>
      <c r="AN684" s="169"/>
      <c r="AO684" s="169"/>
      <c r="AP684" s="169"/>
      <c r="AQ684" s="169"/>
      <c r="AR684" s="169"/>
      <c r="AS684" s="169"/>
      <c r="AT684" s="169"/>
      <c r="AU684" s="169"/>
      <c r="AV684" s="169"/>
      <c r="AW684" s="169"/>
      <c r="AX684" s="169"/>
      <c r="AY684" s="169"/>
      <c r="AZ684" s="169"/>
      <c r="BA684" s="169"/>
      <c r="BB684" s="169"/>
      <c r="BC684" s="169"/>
      <c r="BD684" s="169"/>
      <c r="BE684" s="169"/>
      <c r="BF684" s="169"/>
    </row>
    <row r="685" spans="1:58" s="5" customFormat="1" x14ac:dyDescent="0.2">
      <c r="A685" s="9"/>
      <c r="D685" s="7"/>
      <c r="E685" s="7"/>
      <c r="F685" s="7"/>
      <c r="G685" s="7"/>
      <c r="H685" s="7"/>
      <c r="I685" s="7"/>
      <c r="J685" s="7"/>
      <c r="K685" s="7"/>
      <c r="L685" s="7"/>
      <c r="M685" s="7"/>
      <c r="P685" s="162"/>
      <c r="AE685" s="11"/>
      <c r="AF685" s="14"/>
      <c r="AG685" s="169"/>
      <c r="AH685" s="169"/>
      <c r="AI685" s="169"/>
      <c r="AJ685" s="169"/>
      <c r="AK685" s="169"/>
      <c r="AL685" s="169"/>
      <c r="AM685" s="169"/>
      <c r="AN685" s="169"/>
      <c r="AO685" s="169"/>
      <c r="AP685" s="169"/>
      <c r="AQ685" s="169"/>
      <c r="AR685" s="169"/>
      <c r="AS685" s="169"/>
      <c r="AT685" s="169"/>
      <c r="AU685" s="169"/>
      <c r="AV685" s="169"/>
      <c r="AW685" s="169"/>
      <c r="AX685" s="169"/>
      <c r="AY685" s="169"/>
      <c r="AZ685" s="169"/>
      <c r="BA685" s="169"/>
      <c r="BB685" s="169"/>
      <c r="BC685" s="169"/>
      <c r="BD685" s="169"/>
      <c r="BE685" s="169"/>
      <c r="BF685" s="169"/>
    </row>
    <row r="686" spans="1:58" s="5" customFormat="1" x14ac:dyDescent="0.2">
      <c r="A686" s="9"/>
      <c r="D686" s="7"/>
      <c r="E686" s="7"/>
      <c r="F686" s="7"/>
      <c r="G686" s="7"/>
      <c r="H686" s="7"/>
      <c r="I686" s="7"/>
      <c r="J686" s="7"/>
      <c r="K686" s="7"/>
      <c r="L686" s="7"/>
      <c r="M686" s="7"/>
      <c r="P686" s="162"/>
      <c r="AE686" s="11"/>
      <c r="AF686" s="14"/>
      <c r="AG686" s="169"/>
      <c r="AH686" s="169"/>
      <c r="AI686" s="169"/>
      <c r="AJ686" s="169"/>
      <c r="AK686" s="169"/>
      <c r="AL686" s="169"/>
      <c r="AM686" s="169"/>
      <c r="AN686" s="169"/>
      <c r="AO686" s="169"/>
      <c r="AP686" s="169"/>
      <c r="AQ686" s="169"/>
      <c r="AR686" s="169"/>
      <c r="AS686" s="169"/>
      <c r="AT686" s="169"/>
      <c r="AU686" s="169"/>
      <c r="AV686" s="169"/>
      <c r="AW686" s="169"/>
      <c r="AX686" s="169"/>
      <c r="AY686" s="169"/>
      <c r="AZ686" s="169"/>
      <c r="BA686" s="169"/>
      <c r="BB686" s="169"/>
      <c r="BC686" s="169"/>
      <c r="BD686" s="169"/>
      <c r="BE686" s="169"/>
      <c r="BF686" s="169"/>
    </row>
    <row r="687" spans="1:58" s="5" customFormat="1" x14ac:dyDescent="0.2">
      <c r="A687" s="9"/>
      <c r="D687" s="7"/>
      <c r="E687" s="7"/>
      <c r="F687" s="7"/>
      <c r="G687" s="7"/>
      <c r="H687" s="7"/>
      <c r="I687" s="7"/>
      <c r="J687" s="7"/>
      <c r="K687" s="7"/>
      <c r="L687" s="7"/>
      <c r="M687" s="7"/>
      <c r="P687" s="162"/>
      <c r="AE687" s="11"/>
      <c r="AF687" s="14"/>
      <c r="AG687" s="169"/>
      <c r="AH687" s="169"/>
      <c r="AI687" s="169"/>
      <c r="AJ687" s="169"/>
      <c r="AK687" s="169"/>
      <c r="AL687" s="169"/>
      <c r="AM687" s="169"/>
      <c r="AN687" s="169"/>
      <c r="AO687" s="169"/>
      <c r="AP687" s="169"/>
      <c r="AQ687" s="169"/>
      <c r="AR687" s="169"/>
      <c r="AS687" s="169"/>
      <c r="AT687" s="169"/>
      <c r="AU687" s="169"/>
      <c r="AV687" s="169"/>
      <c r="AW687" s="169"/>
      <c r="AX687" s="169"/>
      <c r="AY687" s="169"/>
      <c r="AZ687" s="169"/>
      <c r="BA687" s="169"/>
      <c r="BB687" s="169"/>
      <c r="BC687" s="169"/>
      <c r="BD687" s="169"/>
      <c r="BE687" s="169"/>
      <c r="BF687" s="169"/>
    </row>
    <row r="688" spans="1:58" s="5" customFormat="1" x14ac:dyDescent="0.2">
      <c r="A688" s="9"/>
      <c r="D688" s="7"/>
      <c r="E688" s="7"/>
      <c r="F688" s="7"/>
      <c r="G688" s="7"/>
      <c r="H688" s="7"/>
      <c r="I688" s="7"/>
      <c r="J688" s="7"/>
      <c r="K688" s="7"/>
      <c r="L688" s="7"/>
      <c r="M688" s="7"/>
      <c r="P688" s="162"/>
      <c r="AE688" s="11"/>
      <c r="AF688" s="14"/>
      <c r="AG688" s="169"/>
      <c r="AH688" s="169"/>
      <c r="AI688" s="169"/>
      <c r="AJ688" s="169"/>
      <c r="AK688" s="169"/>
      <c r="AL688" s="169"/>
      <c r="AM688" s="169"/>
      <c r="AN688" s="169"/>
      <c r="AO688" s="169"/>
      <c r="AP688" s="169"/>
      <c r="AQ688" s="169"/>
      <c r="AR688" s="169"/>
      <c r="AS688" s="169"/>
      <c r="AT688" s="169"/>
      <c r="AU688" s="169"/>
      <c r="AV688" s="169"/>
      <c r="AW688" s="169"/>
      <c r="AX688" s="169"/>
      <c r="AY688" s="169"/>
      <c r="AZ688" s="169"/>
      <c r="BA688" s="169"/>
      <c r="BB688" s="169"/>
      <c r="BC688" s="169"/>
      <c r="BD688" s="169"/>
      <c r="BE688" s="169"/>
      <c r="BF688" s="169"/>
    </row>
    <row r="689" spans="1:58" s="5" customFormat="1" x14ac:dyDescent="0.2">
      <c r="A689" s="9"/>
      <c r="D689" s="7"/>
      <c r="E689" s="7"/>
      <c r="F689" s="7"/>
      <c r="G689" s="7"/>
      <c r="H689" s="7"/>
      <c r="I689" s="7"/>
      <c r="J689" s="7"/>
      <c r="K689" s="7"/>
      <c r="L689" s="7"/>
      <c r="M689" s="7"/>
      <c r="P689" s="162"/>
      <c r="AE689" s="11"/>
      <c r="AF689" s="14"/>
      <c r="AG689" s="169"/>
      <c r="AH689" s="169"/>
      <c r="AI689" s="169"/>
      <c r="AJ689" s="169"/>
      <c r="AK689" s="169"/>
      <c r="AL689" s="169"/>
      <c r="AM689" s="169"/>
      <c r="AN689" s="169"/>
      <c r="AO689" s="169"/>
      <c r="AP689" s="169"/>
      <c r="AQ689" s="169"/>
      <c r="AR689" s="169"/>
      <c r="AS689" s="169"/>
      <c r="AT689" s="169"/>
      <c r="AU689" s="169"/>
      <c r="AV689" s="169"/>
      <c r="AW689" s="169"/>
      <c r="AX689" s="169"/>
      <c r="AY689" s="169"/>
      <c r="AZ689" s="169"/>
      <c r="BA689" s="169"/>
      <c r="BB689" s="169"/>
      <c r="BC689" s="169"/>
      <c r="BD689" s="169"/>
      <c r="BE689" s="169"/>
      <c r="BF689" s="169"/>
    </row>
    <row r="690" spans="1:58" s="5" customFormat="1" x14ac:dyDescent="0.2">
      <c r="A690" s="9"/>
      <c r="D690" s="7"/>
      <c r="E690" s="7"/>
      <c r="F690" s="7"/>
      <c r="G690" s="7"/>
      <c r="H690" s="7"/>
      <c r="I690" s="7"/>
      <c r="J690" s="7"/>
      <c r="K690" s="7"/>
      <c r="L690" s="7"/>
      <c r="M690" s="7"/>
      <c r="P690" s="162"/>
      <c r="AE690" s="11"/>
      <c r="AF690" s="14"/>
      <c r="AG690" s="169"/>
      <c r="AH690" s="169"/>
      <c r="AI690" s="169"/>
      <c r="AJ690" s="169"/>
      <c r="AK690" s="169"/>
      <c r="AL690" s="169"/>
      <c r="AM690" s="169"/>
      <c r="AN690" s="169"/>
      <c r="AO690" s="169"/>
      <c r="AP690" s="169"/>
      <c r="AQ690" s="169"/>
      <c r="AR690" s="169"/>
      <c r="AS690" s="169"/>
      <c r="AT690" s="169"/>
      <c r="AU690" s="169"/>
      <c r="AV690" s="169"/>
      <c r="AW690" s="169"/>
      <c r="AX690" s="169"/>
      <c r="AY690" s="169"/>
      <c r="AZ690" s="169"/>
      <c r="BA690" s="169"/>
      <c r="BB690" s="169"/>
      <c r="BC690" s="169"/>
      <c r="BD690" s="169"/>
      <c r="BE690" s="169"/>
      <c r="BF690" s="169"/>
    </row>
    <row r="691" spans="1:58" s="5" customFormat="1" x14ac:dyDescent="0.2">
      <c r="A691" s="9"/>
      <c r="D691" s="7"/>
      <c r="E691" s="7"/>
      <c r="F691" s="7"/>
      <c r="G691" s="7"/>
      <c r="H691" s="7"/>
      <c r="I691" s="7"/>
      <c r="J691" s="7"/>
      <c r="K691" s="7"/>
      <c r="L691" s="7"/>
      <c r="M691" s="7"/>
      <c r="P691" s="162"/>
      <c r="AE691" s="11"/>
      <c r="AF691" s="14"/>
      <c r="AG691" s="169"/>
      <c r="AH691" s="169"/>
      <c r="AI691" s="169"/>
      <c r="AJ691" s="169"/>
      <c r="AK691" s="169"/>
      <c r="AL691" s="169"/>
      <c r="AM691" s="169"/>
      <c r="AN691" s="169"/>
      <c r="AO691" s="169"/>
      <c r="AP691" s="169"/>
      <c r="AQ691" s="169"/>
      <c r="AR691" s="169"/>
      <c r="AS691" s="169"/>
      <c r="AT691" s="169"/>
      <c r="AU691" s="169"/>
      <c r="AV691" s="169"/>
      <c r="AW691" s="169"/>
      <c r="AX691" s="169"/>
      <c r="AY691" s="169"/>
      <c r="AZ691" s="169"/>
      <c r="BA691" s="169"/>
      <c r="BB691" s="169"/>
      <c r="BC691" s="169"/>
      <c r="BD691" s="169"/>
      <c r="BE691" s="169"/>
      <c r="BF691" s="169"/>
    </row>
    <row r="692" spans="1:58" s="5" customFormat="1" x14ac:dyDescent="0.2">
      <c r="A692" s="9"/>
      <c r="D692" s="7"/>
      <c r="E692" s="7"/>
      <c r="F692" s="7"/>
      <c r="G692" s="7"/>
      <c r="H692" s="7"/>
      <c r="I692" s="7"/>
      <c r="J692" s="7"/>
      <c r="K692" s="7"/>
      <c r="L692" s="7"/>
      <c r="M692" s="7"/>
      <c r="P692" s="162"/>
      <c r="AE692" s="11"/>
      <c r="AF692" s="14"/>
      <c r="AG692" s="169"/>
      <c r="AH692" s="169"/>
      <c r="AI692" s="169"/>
      <c r="AJ692" s="169"/>
      <c r="AK692" s="169"/>
      <c r="AL692" s="169"/>
      <c r="AM692" s="169"/>
      <c r="AN692" s="169"/>
      <c r="AO692" s="169"/>
      <c r="AP692" s="169"/>
      <c r="AQ692" s="169"/>
      <c r="AR692" s="169"/>
      <c r="AS692" s="169"/>
      <c r="AT692" s="169"/>
      <c r="AU692" s="169"/>
      <c r="AV692" s="169"/>
      <c r="AW692" s="169"/>
      <c r="AX692" s="169"/>
      <c r="AY692" s="169"/>
      <c r="AZ692" s="169"/>
      <c r="BA692" s="169"/>
      <c r="BB692" s="169"/>
      <c r="BC692" s="169"/>
      <c r="BD692" s="169"/>
      <c r="BE692" s="169"/>
      <c r="BF692" s="169"/>
    </row>
    <row r="693" spans="1:58" s="5" customFormat="1" x14ac:dyDescent="0.2">
      <c r="A693" s="9"/>
      <c r="D693" s="7"/>
      <c r="E693" s="7"/>
      <c r="F693" s="7"/>
      <c r="G693" s="7"/>
      <c r="H693" s="7"/>
      <c r="I693" s="7"/>
      <c r="J693" s="7"/>
      <c r="K693" s="7"/>
      <c r="L693" s="7"/>
      <c r="M693" s="7"/>
      <c r="P693" s="162"/>
      <c r="AE693" s="11"/>
      <c r="AF693" s="14"/>
      <c r="AG693" s="169"/>
      <c r="AH693" s="169"/>
      <c r="AI693" s="169"/>
      <c r="AJ693" s="169"/>
      <c r="AK693" s="169"/>
      <c r="AL693" s="169"/>
      <c r="AM693" s="169"/>
      <c r="AN693" s="169"/>
      <c r="AO693" s="169"/>
      <c r="AP693" s="169"/>
      <c r="AQ693" s="169"/>
      <c r="AR693" s="169"/>
      <c r="AS693" s="169"/>
      <c r="AT693" s="169"/>
      <c r="AU693" s="169"/>
      <c r="AV693" s="169"/>
      <c r="AW693" s="169"/>
      <c r="AX693" s="169"/>
      <c r="AY693" s="169"/>
      <c r="AZ693" s="169"/>
      <c r="BA693" s="169"/>
      <c r="BB693" s="169"/>
      <c r="BC693" s="169"/>
      <c r="BD693" s="169"/>
      <c r="BE693" s="169"/>
      <c r="BF693" s="169"/>
    </row>
    <row r="694" spans="1:58" s="5" customFormat="1" x14ac:dyDescent="0.2">
      <c r="A694" s="9"/>
      <c r="D694" s="7"/>
      <c r="E694" s="7"/>
      <c r="F694" s="7"/>
      <c r="G694" s="7"/>
      <c r="H694" s="7"/>
      <c r="I694" s="7"/>
      <c r="J694" s="7"/>
      <c r="K694" s="7"/>
      <c r="L694" s="7"/>
      <c r="M694" s="7"/>
      <c r="P694" s="162"/>
      <c r="AE694" s="11"/>
      <c r="AF694" s="14"/>
      <c r="AG694" s="169"/>
      <c r="AH694" s="169"/>
      <c r="AI694" s="169"/>
      <c r="AJ694" s="169"/>
      <c r="AK694" s="169"/>
      <c r="AL694" s="169"/>
      <c r="AM694" s="169"/>
      <c r="AN694" s="169"/>
      <c r="AO694" s="169"/>
      <c r="AP694" s="169"/>
      <c r="AQ694" s="169"/>
      <c r="AR694" s="169"/>
      <c r="AS694" s="169"/>
      <c r="AT694" s="169"/>
      <c r="AU694" s="169"/>
      <c r="AV694" s="169"/>
      <c r="AW694" s="169"/>
      <c r="AX694" s="169"/>
      <c r="AY694" s="169"/>
      <c r="AZ694" s="169"/>
      <c r="BA694" s="169"/>
      <c r="BB694" s="169"/>
      <c r="BC694" s="169"/>
      <c r="BD694" s="169"/>
      <c r="BE694" s="169"/>
      <c r="BF694" s="169"/>
    </row>
    <row r="695" spans="1:58" s="5" customFormat="1" x14ac:dyDescent="0.2">
      <c r="A695" s="9"/>
      <c r="D695" s="7"/>
      <c r="E695" s="7"/>
      <c r="F695" s="7"/>
      <c r="G695" s="7"/>
      <c r="H695" s="7"/>
      <c r="I695" s="7"/>
      <c r="J695" s="7"/>
      <c r="K695" s="7"/>
      <c r="L695" s="7"/>
      <c r="M695" s="7"/>
      <c r="P695" s="162"/>
      <c r="AE695" s="11"/>
      <c r="AF695" s="14"/>
      <c r="AG695" s="169"/>
      <c r="AH695" s="169"/>
      <c r="AI695" s="169"/>
      <c r="AJ695" s="169"/>
      <c r="AK695" s="169"/>
      <c r="AL695" s="169"/>
      <c r="AM695" s="169"/>
      <c r="AN695" s="169"/>
      <c r="AO695" s="169"/>
      <c r="AP695" s="169"/>
      <c r="AQ695" s="169"/>
      <c r="AR695" s="169"/>
      <c r="AS695" s="169"/>
      <c r="AT695" s="169"/>
      <c r="AU695" s="169"/>
      <c r="AV695" s="169"/>
      <c r="AW695" s="169"/>
      <c r="AX695" s="169"/>
      <c r="AY695" s="169"/>
      <c r="AZ695" s="169"/>
      <c r="BA695" s="169"/>
      <c r="BB695" s="169"/>
      <c r="BC695" s="169"/>
      <c r="BD695" s="169"/>
      <c r="BE695" s="169"/>
      <c r="BF695" s="169"/>
    </row>
    <row r="696" spans="1:58" s="5" customFormat="1" x14ac:dyDescent="0.2">
      <c r="A696" s="9"/>
      <c r="D696" s="7"/>
      <c r="E696" s="7"/>
      <c r="F696" s="7"/>
      <c r="G696" s="7"/>
      <c r="H696" s="7"/>
      <c r="I696" s="7"/>
      <c r="J696" s="7"/>
      <c r="K696" s="7"/>
      <c r="L696" s="7"/>
      <c r="M696" s="7"/>
      <c r="P696" s="162"/>
      <c r="AE696" s="11"/>
      <c r="AF696" s="14"/>
      <c r="AG696" s="169"/>
      <c r="AH696" s="169"/>
      <c r="AI696" s="169"/>
      <c r="AJ696" s="169"/>
      <c r="AK696" s="169"/>
      <c r="AL696" s="169"/>
      <c r="AM696" s="169"/>
      <c r="AN696" s="169"/>
      <c r="AO696" s="169"/>
      <c r="AP696" s="169"/>
      <c r="AQ696" s="169"/>
      <c r="AR696" s="169"/>
      <c r="AS696" s="169"/>
      <c r="AT696" s="169"/>
      <c r="AU696" s="169"/>
      <c r="AV696" s="169"/>
      <c r="AW696" s="169"/>
      <c r="AX696" s="169"/>
      <c r="AY696" s="169"/>
      <c r="AZ696" s="169"/>
      <c r="BA696" s="169"/>
      <c r="BB696" s="169"/>
      <c r="BC696" s="169"/>
      <c r="BD696" s="169"/>
      <c r="BE696" s="169"/>
      <c r="BF696" s="169"/>
    </row>
    <row r="697" spans="1:58" s="5" customFormat="1" x14ac:dyDescent="0.2">
      <c r="A697" s="9"/>
      <c r="D697" s="7"/>
      <c r="E697" s="7"/>
      <c r="F697" s="7"/>
      <c r="G697" s="7"/>
      <c r="H697" s="7"/>
      <c r="I697" s="7"/>
      <c r="J697" s="7"/>
      <c r="K697" s="7"/>
      <c r="L697" s="7"/>
      <c r="M697" s="7"/>
      <c r="P697" s="162"/>
      <c r="AE697" s="11"/>
      <c r="AF697" s="14"/>
      <c r="AG697" s="169"/>
      <c r="AH697" s="169"/>
      <c r="AI697" s="169"/>
      <c r="AJ697" s="169"/>
      <c r="AK697" s="169"/>
      <c r="AL697" s="169"/>
      <c r="AM697" s="169"/>
      <c r="AN697" s="169"/>
      <c r="AO697" s="169"/>
      <c r="AP697" s="169"/>
      <c r="AQ697" s="169"/>
      <c r="AR697" s="169"/>
      <c r="AS697" s="169"/>
      <c r="AT697" s="169"/>
      <c r="AU697" s="169"/>
      <c r="AV697" s="169"/>
      <c r="AW697" s="169"/>
      <c r="AX697" s="169"/>
      <c r="AY697" s="169"/>
      <c r="AZ697" s="169"/>
      <c r="BA697" s="169"/>
      <c r="BB697" s="169"/>
      <c r="BC697" s="169"/>
      <c r="BD697" s="169"/>
      <c r="BE697" s="169"/>
      <c r="BF697" s="169"/>
    </row>
    <row r="698" spans="1:58" s="5" customFormat="1" x14ac:dyDescent="0.2">
      <c r="A698" s="9"/>
      <c r="D698" s="7"/>
      <c r="E698" s="7"/>
      <c r="F698" s="7"/>
      <c r="G698" s="7"/>
      <c r="H698" s="7"/>
      <c r="I698" s="7"/>
      <c r="J698" s="7"/>
      <c r="K698" s="7"/>
      <c r="L698" s="7"/>
      <c r="M698" s="7"/>
      <c r="P698" s="162"/>
      <c r="AE698" s="11"/>
      <c r="AF698" s="14"/>
      <c r="AG698" s="169"/>
      <c r="AH698" s="169"/>
      <c r="AI698" s="169"/>
      <c r="AJ698" s="169"/>
      <c r="AK698" s="169"/>
      <c r="AL698" s="169"/>
      <c r="AM698" s="169"/>
      <c r="AN698" s="169"/>
      <c r="AO698" s="169"/>
      <c r="AP698" s="169"/>
      <c r="AQ698" s="169"/>
      <c r="AR698" s="169"/>
      <c r="AS698" s="169"/>
      <c r="AT698" s="169"/>
      <c r="AU698" s="169"/>
      <c r="AV698" s="169"/>
      <c r="AW698" s="169"/>
      <c r="AX698" s="169"/>
      <c r="AY698" s="169"/>
      <c r="AZ698" s="169"/>
      <c r="BA698" s="169"/>
      <c r="BB698" s="169"/>
      <c r="BC698" s="169"/>
      <c r="BD698" s="169"/>
      <c r="BE698" s="169"/>
      <c r="BF698" s="169"/>
    </row>
    <row r="699" spans="1:58" s="5" customFormat="1" x14ac:dyDescent="0.2">
      <c r="A699" s="9"/>
      <c r="D699" s="7"/>
      <c r="E699" s="7"/>
      <c r="F699" s="7"/>
      <c r="G699" s="7"/>
      <c r="H699" s="7"/>
      <c r="I699" s="7"/>
      <c r="J699" s="7"/>
      <c r="K699" s="7"/>
      <c r="L699" s="7"/>
      <c r="M699" s="7"/>
      <c r="P699" s="162"/>
      <c r="AE699" s="11"/>
      <c r="AF699" s="14"/>
      <c r="AG699" s="169"/>
      <c r="AH699" s="169"/>
      <c r="AI699" s="169"/>
      <c r="AJ699" s="169"/>
      <c r="AK699" s="169"/>
      <c r="AL699" s="169"/>
      <c r="AM699" s="169"/>
      <c r="AN699" s="169"/>
      <c r="AO699" s="169"/>
      <c r="AP699" s="169"/>
      <c r="AQ699" s="169"/>
      <c r="AR699" s="169"/>
      <c r="AS699" s="169"/>
      <c r="AT699" s="169"/>
      <c r="AU699" s="169"/>
      <c r="AV699" s="169"/>
      <c r="AW699" s="169"/>
      <c r="AX699" s="169"/>
      <c r="AY699" s="169"/>
      <c r="AZ699" s="169"/>
      <c r="BA699" s="169"/>
      <c r="BB699" s="169"/>
      <c r="BC699" s="169"/>
      <c r="BD699" s="169"/>
      <c r="BE699" s="169"/>
      <c r="BF699" s="169"/>
    </row>
    <row r="700" spans="1:58" s="5" customFormat="1" x14ac:dyDescent="0.2">
      <c r="A700" s="9"/>
      <c r="D700" s="7"/>
      <c r="E700" s="7"/>
      <c r="F700" s="7"/>
      <c r="G700" s="7"/>
      <c r="H700" s="7"/>
      <c r="I700" s="7"/>
      <c r="J700" s="7"/>
      <c r="K700" s="7"/>
      <c r="L700" s="7"/>
      <c r="M700" s="7"/>
      <c r="P700" s="162"/>
      <c r="AE700" s="11"/>
      <c r="AF700" s="14"/>
      <c r="AG700" s="169"/>
      <c r="AH700" s="169"/>
      <c r="AI700" s="169"/>
      <c r="AJ700" s="169"/>
      <c r="AK700" s="169"/>
      <c r="AL700" s="169"/>
      <c r="AM700" s="169"/>
      <c r="AN700" s="169"/>
      <c r="AO700" s="169"/>
      <c r="AP700" s="169"/>
      <c r="AQ700" s="169"/>
      <c r="AR700" s="169"/>
      <c r="AS700" s="169"/>
      <c r="AT700" s="169"/>
      <c r="AU700" s="169"/>
      <c r="AV700" s="169"/>
      <c r="AW700" s="169"/>
      <c r="AX700" s="169"/>
      <c r="AY700" s="169"/>
      <c r="AZ700" s="169"/>
      <c r="BA700" s="169"/>
      <c r="BB700" s="169"/>
      <c r="BC700" s="169"/>
      <c r="BD700" s="169"/>
      <c r="BE700" s="169"/>
      <c r="BF700" s="169"/>
    </row>
    <row r="701" spans="1:58" s="5" customFormat="1" x14ac:dyDescent="0.2">
      <c r="A701" s="9"/>
      <c r="D701" s="7"/>
      <c r="E701" s="7"/>
      <c r="F701" s="7"/>
      <c r="G701" s="7"/>
      <c r="H701" s="7"/>
      <c r="I701" s="7"/>
      <c r="J701" s="7"/>
      <c r="K701" s="7"/>
      <c r="L701" s="7"/>
      <c r="M701" s="7"/>
      <c r="P701" s="162"/>
      <c r="AE701" s="11"/>
      <c r="AF701" s="14"/>
      <c r="AG701" s="169"/>
      <c r="AH701" s="169"/>
      <c r="AI701" s="169"/>
      <c r="AJ701" s="169"/>
      <c r="AK701" s="169"/>
      <c r="AL701" s="169"/>
      <c r="AM701" s="169"/>
      <c r="AN701" s="169"/>
      <c r="AO701" s="169"/>
      <c r="AP701" s="169"/>
      <c r="AQ701" s="169"/>
      <c r="AR701" s="169"/>
      <c r="AS701" s="169"/>
      <c r="AT701" s="169"/>
      <c r="AU701" s="169"/>
      <c r="AV701" s="169"/>
      <c r="AW701" s="169"/>
      <c r="AX701" s="169"/>
      <c r="AY701" s="169"/>
      <c r="AZ701" s="169"/>
      <c r="BA701" s="169"/>
      <c r="BB701" s="169"/>
      <c r="BC701" s="169"/>
      <c r="BD701" s="169"/>
      <c r="BE701" s="169"/>
      <c r="BF701" s="169"/>
    </row>
    <row r="702" spans="1:58" s="5" customFormat="1" x14ac:dyDescent="0.2">
      <c r="A702" s="9"/>
      <c r="D702" s="7"/>
      <c r="E702" s="7"/>
      <c r="F702" s="7"/>
      <c r="G702" s="7"/>
      <c r="H702" s="7"/>
      <c r="I702" s="7"/>
      <c r="J702" s="7"/>
      <c r="K702" s="7"/>
      <c r="L702" s="7"/>
      <c r="M702" s="7"/>
      <c r="P702" s="162"/>
      <c r="AE702" s="11"/>
      <c r="AF702" s="14"/>
      <c r="AG702" s="169"/>
      <c r="AH702" s="169"/>
      <c r="AI702" s="169"/>
      <c r="AJ702" s="169"/>
      <c r="AK702" s="169"/>
      <c r="AL702" s="169"/>
      <c r="AM702" s="169"/>
      <c r="AN702" s="169"/>
      <c r="AO702" s="169"/>
      <c r="AP702" s="169"/>
      <c r="AQ702" s="169"/>
      <c r="AR702" s="169"/>
      <c r="AS702" s="169"/>
      <c r="AT702" s="169"/>
      <c r="AU702" s="169"/>
      <c r="AV702" s="169"/>
      <c r="AW702" s="169"/>
      <c r="AX702" s="169"/>
      <c r="AY702" s="169"/>
      <c r="AZ702" s="169"/>
      <c r="BA702" s="169"/>
      <c r="BB702" s="169"/>
      <c r="BC702" s="169"/>
      <c r="BD702" s="169"/>
      <c r="BE702" s="169"/>
      <c r="BF702" s="169"/>
    </row>
    <row r="703" spans="1:58" s="5" customFormat="1" x14ac:dyDescent="0.2">
      <c r="A703" s="9"/>
      <c r="D703" s="7"/>
      <c r="E703" s="7"/>
      <c r="F703" s="7"/>
      <c r="G703" s="7"/>
      <c r="H703" s="7"/>
      <c r="I703" s="7"/>
      <c r="J703" s="7"/>
      <c r="K703" s="7"/>
      <c r="L703" s="7"/>
      <c r="M703" s="7"/>
      <c r="P703" s="162"/>
      <c r="AE703" s="11"/>
      <c r="AF703" s="14"/>
      <c r="AG703" s="169"/>
      <c r="AH703" s="169"/>
      <c r="AI703" s="169"/>
      <c r="AJ703" s="169"/>
      <c r="AK703" s="169"/>
      <c r="AL703" s="169"/>
      <c r="AM703" s="169"/>
      <c r="AN703" s="169"/>
      <c r="AO703" s="169"/>
      <c r="AP703" s="169"/>
      <c r="AQ703" s="169"/>
      <c r="AR703" s="169"/>
      <c r="AS703" s="169"/>
      <c r="AT703" s="169"/>
      <c r="AU703" s="169"/>
      <c r="AV703" s="169"/>
      <c r="AW703" s="169"/>
      <c r="AX703" s="169"/>
      <c r="AY703" s="169"/>
      <c r="AZ703" s="169"/>
      <c r="BA703" s="169"/>
      <c r="BB703" s="169"/>
      <c r="BC703" s="169"/>
      <c r="BD703" s="169"/>
      <c r="BE703" s="169"/>
      <c r="BF703" s="169"/>
    </row>
    <row r="704" spans="1:58" s="5" customFormat="1" x14ac:dyDescent="0.2">
      <c r="A704" s="9"/>
      <c r="D704" s="7"/>
      <c r="E704" s="7"/>
      <c r="F704" s="7"/>
      <c r="G704" s="7"/>
      <c r="H704" s="7"/>
      <c r="I704" s="7"/>
      <c r="J704" s="7"/>
      <c r="K704" s="7"/>
      <c r="L704" s="7"/>
      <c r="M704" s="7"/>
      <c r="P704" s="162"/>
      <c r="AE704" s="11"/>
      <c r="AF704" s="14"/>
      <c r="AG704" s="169"/>
      <c r="AH704" s="169"/>
      <c r="AI704" s="169"/>
      <c r="AJ704" s="169"/>
      <c r="AK704" s="169"/>
      <c r="AL704" s="169"/>
      <c r="AM704" s="169"/>
      <c r="AN704" s="169"/>
      <c r="AO704" s="169"/>
      <c r="AP704" s="169"/>
      <c r="AQ704" s="169"/>
      <c r="AR704" s="169"/>
      <c r="AS704" s="169"/>
      <c r="AT704" s="169"/>
      <c r="AU704" s="169"/>
      <c r="AV704" s="169"/>
      <c r="AW704" s="169"/>
      <c r="AX704" s="169"/>
      <c r="AY704" s="169"/>
      <c r="AZ704" s="169"/>
      <c r="BA704" s="169"/>
      <c r="BB704" s="169"/>
      <c r="BC704" s="169"/>
      <c r="BD704" s="169"/>
      <c r="BE704" s="169"/>
      <c r="BF704" s="169"/>
    </row>
    <row r="705" spans="1:58" s="5" customFormat="1" x14ac:dyDescent="0.2">
      <c r="A705" s="9"/>
      <c r="D705" s="7"/>
      <c r="E705" s="7"/>
      <c r="F705" s="7"/>
      <c r="G705" s="7"/>
      <c r="H705" s="7"/>
      <c r="I705" s="7"/>
      <c r="J705" s="7"/>
      <c r="K705" s="7"/>
      <c r="L705" s="7"/>
      <c r="M705" s="7"/>
      <c r="P705" s="162"/>
      <c r="AE705" s="11"/>
      <c r="AF705" s="14"/>
      <c r="AG705" s="169"/>
      <c r="AH705" s="169"/>
      <c r="AI705" s="169"/>
      <c r="AJ705" s="169"/>
      <c r="AK705" s="169"/>
      <c r="AL705" s="169"/>
      <c r="AM705" s="169"/>
      <c r="AN705" s="169"/>
      <c r="AO705" s="169"/>
      <c r="AP705" s="169"/>
      <c r="AQ705" s="169"/>
      <c r="AR705" s="169"/>
      <c r="AS705" s="169"/>
      <c r="AT705" s="169"/>
      <c r="AU705" s="169"/>
      <c r="AV705" s="169"/>
      <c r="AW705" s="169"/>
      <c r="AX705" s="169"/>
      <c r="AY705" s="169"/>
      <c r="AZ705" s="169"/>
      <c r="BA705" s="169"/>
      <c r="BB705" s="169"/>
      <c r="BC705" s="169"/>
      <c r="BD705" s="169"/>
      <c r="BE705" s="169"/>
      <c r="BF705" s="169"/>
    </row>
    <row r="706" spans="1:58" s="5" customFormat="1" x14ac:dyDescent="0.2">
      <c r="A706" s="9"/>
      <c r="D706" s="7"/>
      <c r="E706" s="7"/>
      <c r="F706" s="7"/>
      <c r="G706" s="7"/>
      <c r="H706" s="7"/>
      <c r="I706" s="7"/>
      <c r="J706" s="7"/>
      <c r="K706" s="7"/>
      <c r="L706" s="7"/>
      <c r="M706" s="7"/>
      <c r="P706" s="162"/>
      <c r="AE706" s="11"/>
      <c r="AF706" s="14"/>
      <c r="AG706" s="169"/>
      <c r="AH706" s="169"/>
      <c r="AI706" s="169"/>
      <c r="AJ706" s="169"/>
      <c r="AK706" s="169"/>
      <c r="AL706" s="169"/>
      <c r="AM706" s="169"/>
      <c r="AN706" s="169"/>
      <c r="AO706" s="169"/>
      <c r="AP706" s="169"/>
      <c r="AQ706" s="169"/>
      <c r="AR706" s="169"/>
      <c r="AS706" s="169"/>
      <c r="AT706" s="169"/>
      <c r="AU706" s="169"/>
      <c r="AV706" s="169"/>
      <c r="AW706" s="169"/>
      <c r="AX706" s="169"/>
      <c r="AY706" s="169"/>
      <c r="AZ706" s="169"/>
      <c r="BA706" s="169"/>
      <c r="BB706" s="169"/>
      <c r="BC706" s="169"/>
      <c r="BD706" s="169"/>
      <c r="BE706" s="169"/>
      <c r="BF706" s="169"/>
    </row>
    <row r="707" spans="1:58" s="5" customFormat="1" x14ac:dyDescent="0.2">
      <c r="A707" s="9"/>
      <c r="D707" s="7"/>
      <c r="E707" s="7"/>
      <c r="F707" s="7"/>
      <c r="G707" s="7"/>
      <c r="H707" s="7"/>
      <c r="I707" s="7"/>
      <c r="J707" s="7"/>
      <c r="K707" s="7"/>
      <c r="L707" s="7"/>
      <c r="M707" s="7"/>
      <c r="P707" s="162"/>
      <c r="AE707" s="11"/>
      <c r="AF707" s="14"/>
      <c r="AG707" s="169"/>
      <c r="AH707" s="169"/>
      <c r="AI707" s="169"/>
      <c r="AJ707" s="169"/>
      <c r="AK707" s="169"/>
      <c r="AL707" s="169"/>
      <c r="AM707" s="169"/>
      <c r="AN707" s="169"/>
      <c r="AO707" s="169"/>
      <c r="AP707" s="169"/>
      <c r="AQ707" s="169"/>
      <c r="AR707" s="169"/>
      <c r="AS707" s="169"/>
      <c r="AT707" s="169"/>
      <c r="AU707" s="169"/>
      <c r="AV707" s="169"/>
      <c r="AW707" s="169"/>
      <c r="AX707" s="169"/>
      <c r="AY707" s="169"/>
      <c r="AZ707" s="169"/>
      <c r="BA707" s="169"/>
      <c r="BB707" s="169"/>
      <c r="BC707" s="169"/>
      <c r="BD707" s="169"/>
      <c r="BE707" s="169"/>
      <c r="BF707" s="169"/>
    </row>
    <row r="708" spans="1:58" s="5" customFormat="1" x14ac:dyDescent="0.2">
      <c r="A708" s="9"/>
      <c r="D708" s="7"/>
      <c r="E708" s="7"/>
      <c r="F708" s="7"/>
      <c r="G708" s="7"/>
      <c r="H708" s="7"/>
      <c r="I708" s="7"/>
      <c r="J708" s="7"/>
      <c r="K708" s="7"/>
      <c r="L708" s="7"/>
      <c r="M708" s="7"/>
      <c r="P708" s="162"/>
      <c r="AE708" s="11"/>
      <c r="AF708" s="14"/>
      <c r="AG708" s="169"/>
      <c r="AH708" s="169"/>
      <c r="AI708" s="169"/>
      <c r="AJ708" s="169"/>
      <c r="AK708" s="169"/>
      <c r="AL708" s="169"/>
      <c r="AM708" s="169"/>
      <c r="AN708" s="169"/>
      <c r="AO708" s="169"/>
      <c r="AP708" s="169"/>
      <c r="AQ708" s="169"/>
      <c r="AR708" s="169"/>
      <c r="AS708" s="169"/>
      <c r="AT708" s="169"/>
      <c r="AU708" s="169"/>
      <c r="AV708" s="169"/>
      <c r="AW708" s="169"/>
      <c r="AX708" s="169"/>
      <c r="AY708" s="169"/>
      <c r="AZ708" s="169"/>
      <c r="BA708" s="169"/>
      <c r="BB708" s="169"/>
      <c r="BC708" s="169"/>
      <c r="BD708" s="169"/>
      <c r="BE708" s="169"/>
      <c r="BF708" s="169"/>
    </row>
    <row r="709" spans="1:58" s="5" customFormat="1" x14ac:dyDescent="0.2">
      <c r="A709" s="9"/>
      <c r="D709" s="7"/>
      <c r="E709" s="7"/>
      <c r="F709" s="7"/>
      <c r="G709" s="7"/>
      <c r="H709" s="7"/>
      <c r="I709" s="7"/>
      <c r="J709" s="7"/>
      <c r="K709" s="7"/>
      <c r="L709" s="7"/>
      <c r="M709" s="7"/>
      <c r="P709" s="162"/>
      <c r="AE709" s="11"/>
      <c r="AF709" s="14"/>
      <c r="AG709" s="169"/>
      <c r="AH709" s="169"/>
      <c r="AI709" s="169"/>
      <c r="AJ709" s="169"/>
      <c r="AK709" s="169"/>
      <c r="AL709" s="169"/>
      <c r="AM709" s="169"/>
      <c r="AN709" s="169"/>
      <c r="AO709" s="169"/>
      <c r="AP709" s="169"/>
      <c r="AQ709" s="169"/>
      <c r="AR709" s="169"/>
      <c r="AS709" s="169"/>
      <c r="AT709" s="169"/>
      <c r="AU709" s="169"/>
      <c r="AV709" s="169"/>
      <c r="AW709" s="169"/>
      <c r="AX709" s="169"/>
      <c r="AY709" s="169"/>
      <c r="AZ709" s="169"/>
      <c r="BA709" s="169"/>
      <c r="BB709" s="169"/>
      <c r="BC709" s="169"/>
      <c r="BD709" s="169"/>
      <c r="BE709" s="169"/>
      <c r="BF709" s="169"/>
    </row>
    <row r="710" spans="1:58" s="5" customFormat="1" x14ac:dyDescent="0.2">
      <c r="A710" s="9"/>
      <c r="D710" s="7"/>
      <c r="E710" s="7"/>
      <c r="F710" s="7"/>
      <c r="G710" s="7"/>
      <c r="H710" s="7"/>
      <c r="I710" s="7"/>
      <c r="J710" s="7"/>
      <c r="K710" s="7"/>
      <c r="L710" s="7"/>
      <c r="M710" s="7"/>
      <c r="P710" s="162"/>
      <c r="AE710" s="11"/>
      <c r="AF710" s="14"/>
      <c r="AG710" s="169"/>
      <c r="AH710" s="169"/>
      <c r="AI710" s="169"/>
      <c r="AJ710" s="169"/>
      <c r="AK710" s="169"/>
      <c r="AL710" s="169"/>
      <c r="AM710" s="169"/>
      <c r="AN710" s="169"/>
      <c r="AO710" s="169"/>
      <c r="AP710" s="169"/>
      <c r="AQ710" s="169"/>
      <c r="AR710" s="169"/>
      <c r="AS710" s="169"/>
      <c r="AT710" s="169"/>
      <c r="AU710" s="169"/>
      <c r="AV710" s="169"/>
      <c r="AW710" s="169"/>
      <c r="AX710" s="169"/>
      <c r="AY710" s="169"/>
      <c r="AZ710" s="169"/>
      <c r="BA710" s="169"/>
      <c r="BB710" s="169"/>
      <c r="BC710" s="169"/>
      <c r="BD710" s="169"/>
      <c r="BE710" s="169"/>
      <c r="BF710" s="169"/>
    </row>
    <row r="711" spans="1:58" s="5" customFormat="1" x14ac:dyDescent="0.2">
      <c r="A711" s="9"/>
      <c r="D711" s="7"/>
      <c r="E711" s="7"/>
      <c r="F711" s="7"/>
      <c r="G711" s="7"/>
      <c r="H711" s="7"/>
      <c r="I711" s="7"/>
      <c r="J711" s="7"/>
      <c r="K711" s="7"/>
      <c r="L711" s="7"/>
      <c r="M711" s="7"/>
      <c r="P711" s="162"/>
      <c r="AE711" s="11"/>
      <c r="AF711" s="14"/>
      <c r="AG711" s="169"/>
      <c r="AH711" s="169"/>
      <c r="AI711" s="169"/>
      <c r="AJ711" s="169"/>
      <c r="AK711" s="169"/>
      <c r="AL711" s="169"/>
      <c r="AM711" s="169"/>
      <c r="AN711" s="169"/>
      <c r="AO711" s="169"/>
      <c r="AP711" s="169"/>
      <c r="AQ711" s="169"/>
      <c r="AR711" s="169"/>
      <c r="AS711" s="169"/>
      <c r="AT711" s="169"/>
      <c r="AU711" s="169"/>
      <c r="AV711" s="169"/>
      <c r="AW711" s="169"/>
      <c r="AX711" s="169"/>
      <c r="AY711" s="169"/>
      <c r="AZ711" s="169"/>
      <c r="BA711" s="169"/>
      <c r="BB711" s="169"/>
      <c r="BC711" s="169"/>
      <c r="BD711" s="169"/>
      <c r="BE711" s="169"/>
      <c r="BF711" s="169"/>
    </row>
    <row r="712" spans="1:58" s="5" customFormat="1" x14ac:dyDescent="0.2">
      <c r="A712" s="9"/>
      <c r="D712" s="7"/>
      <c r="E712" s="7"/>
      <c r="F712" s="7"/>
      <c r="G712" s="7"/>
      <c r="H712" s="7"/>
      <c r="I712" s="7"/>
      <c r="J712" s="7"/>
      <c r="K712" s="7"/>
      <c r="L712" s="7"/>
      <c r="M712" s="7"/>
      <c r="P712" s="162"/>
      <c r="AE712" s="11"/>
      <c r="AF712" s="14"/>
      <c r="AG712" s="169"/>
      <c r="AH712" s="169"/>
      <c r="AI712" s="169"/>
      <c r="AJ712" s="169"/>
      <c r="AK712" s="169"/>
      <c r="AL712" s="169"/>
      <c r="AM712" s="169"/>
      <c r="AN712" s="169"/>
      <c r="AO712" s="169"/>
      <c r="AP712" s="169"/>
      <c r="AQ712" s="169"/>
      <c r="AR712" s="169"/>
      <c r="AS712" s="169"/>
      <c r="AT712" s="169"/>
      <c r="AU712" s="169"/>
      <c r="AV712" s="169"/>
      <c r="AW712" s="169"/>
      <c r="AX712" s="169"/>
      <c r="AY712" s="169"/>
      <c r="AZ712" s="169"/>
      <c r="BA712" s="169"/>
      <c r="BB712" s="169"/>
      <c r="BC712" s="169"/>
      <c r="BD712" s="169"/>
      <c r="BE712" s="169"/>
      <c r="BF712" s="169"/>
    </row>
    <row r="713" spans="1:58" s="5" customFormat="1" x14ac:dyDescent="0.2">
      <c r="A713" s="9"/>
      <c r="D713" s="7"/>
      <c r="E713" s="7"/>
      <c r="F713" s="7"/>
      <c r="G713" s="7"/>
      <c r="H713" s="7"/>
      <c r="I713" s="7"/>
      <c r="J713" s="7"/>
      <c r="K713" s="7"/>
      <c r="L713" s="7"/>
      <c r="M713" s="7"/>
      <c r="P713" s="162"/>
      <c r="AE713" s="11"/>
      <c r="AF713" s="14"/>
      <c r="AG713" s="169"/>
      <c r="AH713" s="169"/>
      <c r="AI713" s="169"/>
      <c r="AJ713" s="169"/>
      <c r="AK713" s="169"/>
      <c r="AL713" s="169"/>
      <c r="AM713" s="169"/>
      <c r="AN713" s="169"/>
      <c r="AO713" s="169"/>
      <c r="AP713" s="169"/>
      <c r="AQ713" s="169"/>
      <c r="AR713" s="169"/>
      <c r="AS713" s="169"/>
      <c r="AT713" s="169"/>
      <c r="AU713" s="169"/>
      <c r="AV713" s="169"/>
      <c r="AW713" s="169"/>
      <c r="AX713" s="169"/>
      <c r="AY713" s="169"/>
      <c r="AZ713" s="169"/>
      <c r="BA713" s="169"/>
      <c r="BB713" s="169"/>
      <c r="BC713" s="169"/>
      <c r="BD713" s="169"/>
      <c r="BE713" s="169"/>
      <c r="BF713" s="169"/>
    </row>
    <row r="714" spans="1:58" s="5" customFormat="1" x14ac:dyDescent="0.2">
      <c r="A714" s="9"/>
      <c r="D714" s="7"/>
      <c r="E714" s="7"/>
      <c r="F714" s="7"/>
      <c r="G714" s="7"/>
      <c r="H714" s="7"/>
      <c r="I714" s="7"/>
      <c r="J714" s="7"/>
      <c r="K714" s="7"/>
      <c r="L714" s="7"/>
      <c r="M714" s="7"/>
      <c r="P714" s="162"/>
      <c r="AE714" s="11"/>
      <c r="AF714" s="14"/>
      <c r="AG714" s="169"/>
      <c r="AH714" s="169"/>
      <c r="AI714" s="169"/>
      <c r="AJ714" s="169"/>
      <c r="AK714" s="169"/>
      <c r="AL714" s="169"/>
      <c r="AM714" s="169"/>
      <c r="AN714" s="169"/>
      <c r="AO714" s="169"/>
      <c r="AP714" s="169"/>
      <c r="AQ714" s="169"/>
      <c r="AR714" s="169"/>
      <c r="AS714" s="169"/>
      <c r="AT714" s="169"/>
      <c r="AU714" s="169"/>
      <c r="AV714" s="169"/>
      <c r="AW714" s="169"/>
      <c r="AX714" s="169"/>
      <c r="AY714" s="169"/>
      <c r="AZ714" s="169"/>
      <c r="BA714" s="169"/>
      <c r="BB714" s="169"/>
      <c r="BC714" s="169"/>
      <c r="BD714" s="169"/>
      <c r="BE714" s="169"/>
      <c r="BF714" s="169"/>
    </row>
    <row r="715" spans="1:58" s="5" customFormat="1" x14ac:dyDescent="0.2">
      <c r="A715" s="9"/>
      <c r="D715" s="7"/>
      <c r="E715" s="7"/>
      <c r="F715" s="7"/>
      <c r="G715" s="7"/>
      <c r="H715" s="7"/>
      <c r="I715" s="7"/>
      <c r="J715" s="7"/>
      <c r="K715" s="7"/>
      <c r="L715" s="7"/>
      <c r="M715" s="7"/>
      <c r="P715" s="162"/>
      <c r="AE715" s="11"/>
      <c r="AF715" s="14"/>
      <c r="AG715" s="169"/>
      <c r="AH715" s="169"/>
      <c r="AI715" s="169"/>
      <c r="AJ715" s="169"/>
      <c r="AK715" s="169"/>
      <c r="AL715" s="169"/>
      <c r="AM715" s="169"/>
      <c r="AN715" s="169"/>
      <c r="AO715" s="169"/>
      <c r="AP715" s="169"/>
      <c r="AQ715" s="169"/>
      <c r="AR715" s="169"/>
      <c r="AS715" s="169"/>
      <c r="AT715" s="169"/>
      <c r="AU715" s="169"/>
      <c r="AV715" s="169"/>
      <c r="AW715" s="169"/>
      <c r="AX715" s="169"/>
      <c r="AY715" s="169"/>
      <c r="AZ715" s="169"/>
      <c r="BA715" s="169"/>
      <c r="BB715" s="169"/>
      <c r="BC715" s="169"/>
      <c r="BD715" s="169"/>
      <c r="BE715" s="169"/>
      <c r="BF715" s="169"/>
    </row>
    <row r="716" spans="1:58" s="5" customFormat="1" x14ac:dyDescent="0.2">
      <c r="A716" s="9"/>
      <c r="D716" s="7"/>
      <c r="E716" s="7"/>
      <c r="F716" s="7"/>
      <c r="G716" s="7"/>
      <c r="H716" s="7"/>
      <c r="I716" s="7"/>
      <c r="J716" s="7"/>
      <c r="K716" s="7"/>
      <c r="L716" s="7"/>
      <c r="M716" s="7"/>
      <c r="P716" s="162"/>
      <c r="AE716" s="11"/>
      <c r="AF716" s="14"/>
      <c r="AG716" s="169"/>
      <c r="AH716" s="169"/>
      <c r="AI716" s="169"/>
      <c r="AJ716" s="169"/>
      <c r="AK716" s="169"/>
      <c r="AL716" s="169"/>
      <c r="AM716" s="169"/>
      <c r="AN716" s="169"/>
      <c r="AO716" s="169"/>
      <c r="AP716" s="169"/>
      <c r="AQ716" s="169"/>
      <c r="AR716" s="169"/>
      <c r="AS716" s="169"/>
      <c r="AT716" s="169"/>
      <c r="AU716" s="169"/>
      <c r="AV716" s="169"/>
      <c r="AW716" s="169"/>
      <c r="AX716" s="169"/>
      <c r="AY716" s="169"/>
      <c r="AZ716" s="169"/>
      <c r="BA716" s="169"/>
      <c r="BB716" s="169"/>
      <c r="BC716" s="169"/>
      <c r="BD716" s="169"/>
      <c r="BE716" s="169"/>
      <c r="BF716" s="169"/>
    </row>
    <row r="717" spans="1:58" s="5" customFormat="1" x14ac:dyDescent="0.2">
      <c r="A717" s="9"/>
      <c r="D717" s="7"/>
      <c r="E717" s="7"/>
      <c r="F717" s="7"/>
      <c r="G717" s="7"/>
      <c r="H717" s="7"/>
      <c r="I717" s="7"/>
      <c r="J717" s="7"/>
      <c r="K717" s="7"/>
      <c r="L717" s="7"/>
      <c r="M717" s="7"/>
      <c r="P717" s="162"/>
      <c r="AE717" s="11"/>
      <c r="AF717" s="14"/>
      <c r="AG717" s="169"/>
      <c r="AH717" s="169"/>
      <c r="AI717" s="169"/>
      <c r="AJ717" s="169"/>
      <c r="AK717" s="169"/>
      <c r="AL717" s="169"/>
      <c r="AM717" s="169"/>
      <c r="AN717" s="169"/>
      <c r="AO717" s="169"/>
      <c r="AP717" s="169"/>
      <c r="AQ717" s="169"/>
      <c r="AR717" s="169"/>
      <c r="AS717" s="169"/>
      <c r="AT717" s="169"/>
      <c r="AU717" s="169"/>
      <c r="AV717" s="169"/>
      <c r="AW717" s="169"/>
      <c r="AX717" s="169"/>
      <c r="AY717" s="169"/>
      <c r="AZ717" s="169"/>
      <c r="BA717" s="169"/>
      <c r="BB717" s="169"/>
      <c r="BC717" s="169"/>
      <c r="BD717" s="169"/>
      <c r="BE717" s="169"/>
      <c r="BF717" s="169"/>
    </row>
    <row r="718" spans="1:58" s="5" customFormat="1" x14ac:dyDescent="0.2">
      <c r="A718" s="9"/>
      <c r="D718" s="7"/>
      <c r="E718" s="7"/>
      <c r="F718" s="7"/>
      <c r="G718" s="7"/>
      <c r="H718" s="7"/>
      <c r="I718" s="7"/>
      <c r="J718" s="7"/>
      <c r="K718" s="7"/>
      <c r="L718" s="7"/>
      <c r="M718" s="7"/>
      <c r="P718" s="162"/>
      <c r="AE718" s="11"/>
      <c r="AF718" s="14"/>
      <c r="AG718" s="169"/>
      <c r="AH718" s="169"/>
      <c r="AI718" s="169"/>
      <c r="AJ718" s="169"/>
      <c r="AK718" s="169"/>
      <c r="AL718" s="169"/>
      <c r="AM718" s="169"/>
      <c r="AN718" s="169"/>
      <c r="AO718" s="169"/>
      <c r="AP718" s="169"/>
      <c r="AQ718" s="169"/>
      <c r="AR718" s="169"/>
      <c r="AS718" s="169"/>
      <c r="AT718" s="169"/>
      <c r="AU718" s="169"/>
      <c r="AV718" s="169"/>
      <c r="AW718" s="169"/>
      <c r="AX718" s="169"/>
      <c r="AY718" s="169"/>
      <c r="AZ718" s="169"/>
      <c r="BA718" s="169"/>
      <c r="BB718" s="169"/>
      <c r="BC718" s="169"/>
      <c r="BD718" s="169"/>
      <c r="BE718" s="169"/>
      <c r="BF718" s="169"/>
    </row>
    <row r="719" spans="1:58" s="5" customFormat="1" x14ac:dyDescent="0.2">
      <c r="A719" s="9"/>
      <c r="D719" s="7"/>
      <c r="E719" s="7"/>
      <c r="F719" s="7"/>
      <c r="G719" s="7"/>
      <c r="H719" s="7"/>
      <c r="I719" s="7"/>
      <c r="J719" s="7"/>
      <c r="K719" s="7"/>
      <c r="L719" s="7"/>
      <c r="M719" s="7"/>
      <c r="P719" s="162"/>
      <c r="AE719" s="11"/>
      <c r="AF719" s="14"/>
      <c r="AG719" s="169"/>
      <c r="AH719" s="169"/>
      <c r="AI719" s="169"/>
      <c r="AJ719" s="169"/>
      <c r="AK719" s="169"/>
      <c r="AL719" s="169"/>
      <c r="AM719" s="169"/>
      <c r="AN719" s="169"/>
      <c r="AO719" s="169"/>
      <c r="AP719" s="169"/>
      <c r="AQ719" s="169"/>
      <c r="AR719" s="169"/>
      <c r="AS719" s="169"/>
      <c r="AT719" s="169"/>
      <c r="AU719" s="169"/>
      <c r="AV719" s="169"/>
      <c r="AW719" s="169"/>
      <c r="AX719" s="169"/>
      <c r="AY719" s="169"/>
      <c r="AZ719" s="169"/>
      <c r="BA719" s="169"/>
      <c r="BB719" s="169"/>
      <c r="BC719" s="169"/>
      <c r="BD719" s="169"/>
      <c r="BE719" s="169"/>
      <c r="BF719" s="169"/>
    </row>
    <row r="720" spans="1:58" s="5" customFormat="1" x14ac:dyDescent="0.2">
      <c r="A720" s="9"/>
      <c r="D720" s="7"/>
      <c r="E720" s="7"/>
      <c r="F720" s="7"/>
      <c r="G720" s="7"/>
      <c r="H720" s="7"/>
      <c r="I720" s="7"/>
      <c r="J720" s="7"/>
      <c r="K720" s="7"/>
      <c r="L720" s="7"/>
      <c r="M720" s="7"/>
      <c r="P720" s="162"/>
      <c r="AE720" s="11"/>
      <c r="AF720" s="14"/>
      <c r="AG720" s="169"/>
      <c r="AH720" s="169"/>
      <c r="AI720" s="169"/>
      <c r="AJ720" s="169"/>
      <c r="AK720" s="169"/>
      <c r="AL720" s="169"/>
      <c r="AM720" s="169"/>
      <c r="AN720" s="169"/>
      <c r="AO720" s="169"/>
      <c r="AP720" s="169"/>
      <c r="AQ720" s="169"/>
      <c r="AR720" s="169"/>
      <c r="AS720" s="169"/>
      <c r="AT720" s="169"/>
      <c r="AU720" s="169"/>
      <c r="AV720" s="169"/>
      <c r="AW720" s="169"/>
      <c r="AX720" s="169"/>
      <c r="AY720" s="169"/>
      <c r="AZ720" s="169"/>
      <c r="BA720" s="169"/>
      <c r="BB720" s="169"/>
      <c r="BC720" s="169"/>
      <c r="BD720" s="169"/>
      <c r="BE720" s="169"/>
      <c r="BF720" s="169"/>
    </row>
    <row r="721" spans="1:58" s="5" customFormat="1" x14ac:dyDescent="0.2">
      <c r="A721" s="9"/>
      <c r="D721" s="7"/>
      <c r="E721" s="7"/>
      <c r="F721" s="7"/>
      <c r="G721" s="7"/>
      <c r="H721" s="7"/>
      <c r="I721" s="7"/>
      <c r="J721" s="7"/>
      <c r="K721" s="7"/>
      <c r="L721" s="7"/>
      <c r="M721" s="7"/>
      <c r="P721" s="162"/>
      <c r="AE721" s="11"/>
      <c r="AF721" s="14"/>
      <c r="AG721" s="169"/>
      <c r="AH721" s="169"/>
      <c r="AI721" s="169"/>
      <c r="AJ721" s="169"/>
      <c r="AK721" s="169"/>
      <c r="AL721" s="169"/>
      <c r="AM721" s="169"/>
      <c r="AN721" s="169"/>
      <c r="AO721" s="169"/>
      <c r="AP721" s="169"/>
      <c r="AQ721" s="169"/>
      <c r="AR721" s="169"/>
      <c r="AS721" s="169"/>
      <c r="AT721" s="169"/>
      <c r="AU721" s="169"/>
      <c r="AV721" s="169"/>
      <c r="AW721" s="169"/>
      <c r="AX721" s="169"/>
      <c r="AY721" s="169"/>
      <c r="AZ721" s="169"/>
      <c r="BA721" s="169"/>
      <c r="BB721" s="169"/>
      <c r="BC721" s="169"/>
      <c r="BD721" s="169"/>
      <c r="BE721" s="169"/>
      <c r="BF721" s="169"/>
    </row>
    <row r="722" spans="1:58" s="5" customFormat="1" x14ac:dyDescent="0.2">
      <c r="A722" s="9"/>
      <c r="D722" s="7"/>
      <c r="E722" s="7"/>
      <c r="F722" s="7"/>
      <c r="G722" s="7"/>
      <c r="H722" s="7"/>
      <c r="I722" s="7"/>
      <c r="J722" s="7"/>
      <c r="K722" s="7"/>
      <c r="L722" s="7"/>
      <c r="M722" s="7"/>
      <c r="P722" s="162"/>
      <c r="AE722" s="11"/>
      <c r="AF722" s="14"/>
      <c r="AG722" s="169"/>
      <c r="AH722" s="169"/>
      <c r="AI722" s="169"/>
      <c r="AJ722" s="169"/>
      <c r="AK722" s="169"/>
      <c r="AL722" s="169"/>
      <c r="AM722" s="169"/>
      <c r="AN722" s="169"/>
      <c r="AO722" s="169"/>
      <c r="AP722" s="169"/>
      <c r="AQ722" s="169"/>
      <c r="AR722" s="169"/>
      <c r="AS722" s="169"/>
      <c r="AT722" s="169"/>
      <c r="AU722" s="169"/>
      <c r="AV722" s="169"/>
      <c r="AW722" s="169"/>
      <c r="AX722" s="169"/>
      <c r="AY722" s="169"/>
      <c r="AZ722" s="169"/>
      <c r="BA722" s="169"/>
      <c r="BB722" s="169"/>
      <c r="BC722" s="169"/>
      <c r="BD722" s="169"/>
      <c r="BE722" s="169"/>
      <c r="BF722" s="169"/>
    </row>
    <row r="723" spans="1:58" s="5" customFormat="1" x14ac:dyDescent="0.2">
      <c r="A723" s="9"/>
      <c r="D723" s="7"/>
      <c r="E723" s="7"/>
      <c r="F723" s="7"/>
      <c r="G723" s="7"/>
      <c r="H723" s="7"/>
      <c r="I723" s="7"/>
      <c r="J723" s="7"/>
      <c r="K723" s="7"/>
      <c r="L723" s="7"/>
      <c r="M723" s="7"/>
      <c r="P723" s="162"/>
      <c r="AE723" s="11"/>
      <c r="AF723" s="14"/>
      <c r="AG723" s="169"/>
      <c r="AH723" s="169"/>
      <c r="AI723" s="169"/>
      <c r="AJ723" s="169"/>
      <c r="AK723" s="169"/>
      <c r="AL723" s="169"/>
      <c r="AM723" s="169"/>
      <c r="AN723" s="169"/>
      <c r="AO723" s="169"/>
      <c r="AP723" s="169"/>
      <c r="AQ723" s="169"/>
      <c r="AR723" s="169"/>
      <c r="AS723" s="169"/>
      <c r="AT723" s="169"/>
      <c r="AU723" s="169"/>
      <c r="AV723" s="169"/>
      <c r="AW723" s="169"/>
      <c r="AX723" s="169"/>
      <c r="AY723" s="169"/>
      <c r="AZ723" s="169"/>
      <c r="BA723" s="169"/>
      <c r="BB723" s="169"/>
      <c r="BC723" s="169"/>
      <c r="BD723" s="169"/>
      <c r="BE723" s="169"/>
      <c r="BF723" s="169"/>
    </row>
    <row r="724" spans="1:58" s="5" customFormat="1" x14ac:dyDescent="0.2">
      <c r="A724" s="9"/>
      <c r="D724" s="7"/>
      <c r="E724" s="7"/>
      <c r="F724" s="7"/>
      <c r="G724" s="7"/>
      <c r="H724" s="7"/>
      <c r="I724" s="7"/>
      <c r="J724" s="7"/>
      <c r="K724" s="7"/>
      <c r="L724" s="7"/>
      <c r="M724" s="7"/>
      <c r="P724" s="162"/>
      <c r="AE724" s="11"/>
      <c r="AF724" s="14"/>
      <c r="AG724" s="169"/>
      <c r="AH724" s="169"/>
      <c r="AI724" s="169"/>
      <c r="AJ724" s="169"/>
      <c r="AK724" s="169"/>
      <c r="AL724" s="169"/>
      <c r="AM724" s="169"/>
      <c r="AN724" s="169"/>
      <c r="AO724" s="169"/>
      <c r="AP724" s="169"/>
      <c r="AQ724" s="169"/>
      <c r="AR724" s="169"/>
      <c r="AS724" s="169"/>
      <c r="AT724" s="169"/>
      <c r="AU724" s="169"/>
      <c r="AV724" s="169"/>
      <c r="AW724" s="169"/>
      <c r="AX724" s="169"/>
      <c r="AY724" s="169"/>
      <c r="AZ724" s="169"/>
      <c r="BA724" s="169"/>
      <c r="BB724" s="169"/>
      <c r="BC724" s="169"/>
      <c r="BD724" s="169"/>
      <c r="BE724" s="169"/>
      <c r="BF724" s="169"/>
    </row>
    <row r="725" spans="1:58" s="5" customFormat="1" x14ac:dyDescent="0.2">
      <c r="A725" s="9"/>
      <c r="D725" s="7"/>
      <c r="E725" s="7"/>
      <c r="F725" s="7"/>
      <c r="G725" s="7"/>
      <c r="H725" s="7"/>
      <c r="I725" s="7"/>
      <c r="J725" s="7"/>
      <c r="K725" s="7"/>
      <c r="L725" s="7"/>
      <c r="M725" s="7"/>
      <c r="P725" s="162"/>
      <c r="AE725" s="11"/>
      <c r="AF725" s="14"/>
      <c r="AG725" s="169"/>
      <c r="AH725" s="169"/>
      <c r="AI725" s="169"/>
      <c r="AJ725" s="169"/>
      <c r="AK725" s="169"/>
      <c r="AL725" s="169"/>
      <c r="AM725" s="169"/>
      <c r="AN725" s="169"/>
      <c r="AO725" s="169"/>
      <c r="AP725" s="169"/>
      <c r="AQ725" s="169"/>
      <c r="AR725" s="169"/>
      <c r="AS725" s="169"/>
      <c r="AT725" s="169"/>
      <c r="AU725" s="169"/>
      <c r="AV725" s="169"/>
      <c r="AW725" s="169"/>
      <c r="AX725" s="169"/>
      <c r="AY725" s="169"/>
      <c r="AZ725" s="169"/>
      <c r="BA725" s="169"/>
      <c r="BB725" s="169"/>
      <c r="BC725" s="169"/>
      <c r="BD725" s="169"/>
      <c r="BE725" s="169"/>
      <c r="BF725" s="169"/>
    </row>
    <row r="726" spans="1:58" s="5" customFormat="1" x14ac:dyDescent="0.2">
      <c r="A726" s="9"/>
      <c r="D726" s="7"/>
      <c r="E726" s="7"/>
      <c r="F726" s="7"/>
      <c r="G726" s="7"/>
      <c r="H726" s="7"/>
      <c r="I726" s="7"/>
      <c r="J726" s="7"/>
      <c r="K726" s="7"/>
      <c r="L726" s="7"/>
      <c r="M726" s="7"/>
      <c r="P726" s="162"/>
      <c r="AE726" s="11"/>
      <c r="AF726" s="14"/>
      <c r="AG726" s="169"/>
      <c r="AH726" s="169"/>
      <c r="AI726" s="169"/>
      <c r="AJ726" s="169"/>
      <c r="AK726" s="169"/>
      <c r="AL726" s="169"/>
      <c r="AM726" s="169"/>
      <c r="AN726" s="169"/>
      <c r="AO726" s="169"/>
      <c r="AP726" s="169"/>
      <c r="AQ726" s="169"/>
      <c r="AR726" s="169"/>
      <c r="AS726" s="169"/>
      <c r="AT726" s="169"/>
      <c r="AU726" s="169"/>
      <c r="AV726" s="169"/>
      <c r="AW726" s="169"/>
      <c r="AX726" s="169"/>
      <c r="AY726" s="169"/>
      <c r="AZ726" s="169"/>
      <c r="BA726" s="169"/>
      <c r="BB726" s="169"/>
      <c r="BC726" s="169"/>
      <c r="BD726" s="169"/>
      <c r="BE726" s="169"/>
      <c r="BF726" s="169"/>
    </row>
    <row r="727" spans="1:58" s="5" customFormat="1" x14ac:dyDescent="0.2">
      <c r="A727" s="9"/>
      <c r="D727" s="7"/>
      <c r="E727" s="7"/>
      <c r="F727" s="7"/>
      <c r="G727" s="7"/>
      <c r="H727" s="7"/>
      <c r="I727" s="7"/>
      <c r="J727" s="7"/>
      <c r="K727" s="7"/>
      <c r="L727" s="7"/>
      <c r="M727" s="7"/>
      <c r="P727" s="162"/>
      <c r="AE727" s="11"/>
      <c r="AF727" s="14"/>
      <c r="AG727" s="169"/>
      <c r="AH727" s="169"/>
      <c r="AI727" s="169"/>
      <c r="AJ727" s="169"/>
      <c r="AK727" s="169"/>
      <c r="AL727" s="169"/>
      <c r="AM727" s="169"/>
      <c r="AN727" s="169"/>
      <c r="AO727" s="169"/>
      <c r="AP727" s="169"/>
      <c r="AQ727" s="169"/>
      <c r="AR727" s="169"/>
      <c r="AS727" s="169"/>
      <c r="AT727" s="169"/>
      <c r="AU727" s="169"/>
      <c r="AV727" s="169"/>
      <c r="AW727" s="169"/>
      <c r="AX727" s="169"/>
      <c r="AY727" s="169"/>
      <c r="AZ727" s="169"/>
      <c r="BA727" s="169"/>
      <c r="BB727" s="169"/>
      <c r="BC727" s="169"/>
      <c r="BD727" s="169"/>
      <c r="BE727" s="169"/>
      <c r="BF727" s="169"/>
    </row>
    <row r="728" spans="1:58" s="5" customFormat="1" x14ac:dyDescent="0.2">
      <c r="A728" s="9"/>
      <c r="D728" s="7"/>
      <c r="E728" s="7"/>
      <c r="F728" s="7"/>
      <c r="G728" s="7"/>
      <c r="H728" s="7"/>
      <c r="I728" s="7"/>
      <c r="J728" s="7"/>
      <c r="K728" s="7"/>
      <c r="L728" s="7"/>
      <c r="M728" s="7"/>
      <c r="P728" s="162"/>
      <c r="AE728" s="11"/>
      <c r="AF728" s="14"/>
      <c r="AG728" s="169"/>
      <c r="AH728" s="169"/>
      <c r="AI728" s="169"/>
      <c r="AJ728" s="169"/>
      <c r="AK728" s="169"/>
      <c r="AL728" s="169"/>
      <c r="AM728" s="169"/>
      <c r="AN728" s="169"/>
      <c r="AO728" s="169"/>
      <c r="AP728" s="169"/>
      <c r="AQ728" s="169"/>
      <c r="AR728" s="169"/>
      <c r="AS728" s="169"/>
      <c r="AT728" s="169"/>
      <c r="AU728" s="169"/>
      <c r="AV728" s="169"/>
      <c r="AW728" s="169"/>
      <c r="AX728" s="169"/>
      <c r="AY728" s="169"/>
      <c r="AZ728" s="169"/>
      <c r="BA728" s="169"/>
      <c r="BB728" s="169"/>
      <c r="BC728" s="169"/>
      <c r="BD728" s="169"/>
      <c r="BE728" s="169"/>
      <c r="BF728" s="169"/>
    </row>
    <row r="729" spans="1:58" s="5" customFormat="1" x14ac:dyDescent="0.2">
      <c r="A729" s="9"/>
      <c r="D729" s="7"/>
      <c r="E729" s="7"/>
      <c r="F729" s="7"/>
      <c r="G729" s="7"/>
      <c r="H729" s="7"/>
      <c r="I729" s="7"/>
      <c r="J729" s="7"/>
      <c r="K729" s="7"/>
      <c r="L729" s="7"/>
      <c r="M729" s="7"/>
      <c r="P729" s="162"/>
      <c r="AE729" s="11"/>
      <c r="AF729" s="14"/>
      <c r="AG729" s="169"/>
      <c r="AH729" s="169"/>
      <c r="AI729" s="169"/>
      <c r="AJ729" s="169"/>
      <c r="AK729" s="169"/>
      <c r="AL729" s="169"/>
      <c r="AM729" s="169"/>
      <c r="AN729" s="169"/>
      <c r="AO729" s="169"/>
      <c r="AP729" s="169"/>
      <c r="AQ729" s="169"/>
      <c r="AR729" s="169"/>
      <c r="AS729" s="169"/>
      <c r="AT729" s="169"/>
      <c r="AU729" s="169"/>
      <c r="AV729" s="169"/>
      <c r="AW729" s="169"/>
      <c r="AX729" s="169"/>
      <c r="AY729" s="169"/>
      <c r="AZ729" s="169"/>
      <c r="BA729" s="169"/>
      <c r="BB729" s="169"/>
      <c r="BC729" s="169"/>
      <c r="BD729" s="169"/>
      <c r="BE729" s="169"/>
      <c r="BF729" s="169"/>
    </row>
    <row r="730" spans="1:58" s="5" customFormat="1" x14ac:dyDescent="0.2">
      <c r="A730" s="9"/>
      <c r="D730" s="7"/>
      <c r="E730" s="7"/>
      <c r="F730" s="7"/>
      <c r="G730" s="7"/>
      <c r="H730" s="7"/>
      <c r="I730" s="7"/>
      <c r="J730" s="7"/>
      <c r="K730" s="7"/>
      <c r="L730" s="7"/>
      <c r="M730" s="7"/>
      <c r="P730" s="162"/>
      <c r="AE730" s="11"/>
      <c r="AF730" s="14"/>
      <c r="AG730" s="169"/>
      <c r="AH730" s="169"/>
      <c r="AI730" s="169"/>
      <c r="AJ730" s="169"/>
      <c r="AK730" s="169"/>
      <c r="AL730" s="169"/>
      <c r="AM730" s="169"/>
      <c r="AN730" s="169"/>
      <c r="AO730" s="169"/>
      <c r="AP730" s="169"/>
      <c r="AQ730" s="169"/>
      <c r="AR730" s="169"/>
      <c r="AS730" s="169"/>
      <c r="AT730" s="169"/>
      <c r="AU730" s="169"/>
      <c r="AV730" s="169"/>
      <c r="AW730" s="169"/>
      <c r="AX730" s="169"/>
      <c r="AY730" s="169"/>
      <c r="AZ730" s="169"/>
      <c r="BA730" s="169"/>
      <c r="BB730" s="169"/>
      <c r="BC730" s="169"/>
      <c r="BD730" s="169"/>
      <c r="BE730" s="169"/>
      <c r="BF730" s="169"/>
    </row>
    <row r="731" spans="1:58" s="5" customFormat="1" x14ac:dyDescent="0.2">
      <c r="A731" s="9"/>
      <c r="D731" s="7"/>
      <c r="E731" s="7"/>
      <c r="F731" s="7"/>
      <c r="G731" s="7"/>
      <c r="H731" s="7"/>
      <c r="I731" s="7"/>
      <c r="J731" s="7"/>
      <c r="K731" s="7"/>
      <c r="L731" s="7"/>
      <c r="M731" s="7"/>
      <c r="P731" s="162"/>
      <c r="AE731" s="11"/>
      <c r="AF731" s="14"/>
      <c r="AG731" s="169"/>
      <c r="AH731" s="169"/>
      <c r="AI731" s="169"/>
      <c r="AJ731" s="169"/>
      <c r="AK731" s="169"/>
      <c r="AL731" s="169"/>
      <c r="AM731" s="169"/>
      <c r="AN731" s="169"/>
      <c r="AO731" s="169"/>
      <c r="AP731" s="169"/>
      <c r="AQ731" s="169"/>
      <c r="AR731" s="169"/>
      <c r="AS731" s="169"/>
      <c r="AT731" s="169"/>
      <c r="AU731" s="169"/>
      <c r="AV731" s="169"/>
      <c r="AW731" s="169"/>
      <c r="AX731" s="169"/>
      <c r="AY731" s="169"/>
      <c r="AZ731" s="169"/>
      <c r="BA731" s="169"/>
      <c r="BB731" s="169"/>
      <c r="BC731" s="169"/>
      <c r="BD731" s="169"/>
      <c r="BE731" s="169"/>
      <c r="BF731" s="169"/>
    </row>
    <row r="732" spans="1:58" s="5" customFormat="1" x14ac:dyDescent="0.2">
      <c r="A732" s="9"/>
      <c r="D732" s="7"/>
      <c r="E732" s="7"/>
      <c r="F732" s="7"/>
      <c r="G732" s="7"/>
      <c r="H732" s="7"/>
      <c r="I732" s="7"/>
      <c r="J732" s="7"/>
      <c r="K732" s="7"/>
      <c r="L732" s="7"/>
      <c r="M732" s="7"/>
      <c r="P732" s="162"/>
      <c r="AE732" s="11"/>
      <c r="AF732" s="14"/>
      <c r="AG732" s="169"/>
      <c r="AH732" s="169"/>
      <c r="AI732" s="169"/>
      <c r="AJ732" s="169"/>
      <c r="AK732" s="169"/>
      <c r="AL732" s="169"/>
      <c r="AM732" s="169"/>
      <c r="AN732" s="169"/>
      <c r="AO732" s="169"/>
      <c r="AP732" s="169"/>
      <c r="AQ732" s="169"/>
      <c r="AR732" s="169"/>
      <c r="AS732" s="169"/>
      <c r="AT732" s="169"/>
      <c r="AU732" s="169"/>
      <c r="AV732" s="169"/>
      <c r="AW732" s="169"/>
      <c r="AX732" s="169"/>
      <c r="AY732" s="169"/>
      <c r="AZ732" s="169"/>
      <c r="BA732" s="169"/>
      <c r="BB732" s="169"/>
      <c r="BC732" s="169"/>
      <c r="BD732" s="169"/>
      <c r="BE732" s="169"/>
      <c r="BF732" s="169"/>
    </row>
    <row r="733" spans="1:58" s="5" customFormat="1" x14ac:dyDescent="0.2">
      <c r="A733" s="9"/>
      <c r="D733" s="7"/>
      <c r="E733" s="7"/>
      <c r="F733" s="7"/>
      <c r="G733" s="7"/>
      <c r="H733" s="7"/>
      <c r="I733" s="7"/>
      <c r="J733" s="7"/>
      <c r="K733" s="7"/>
      <c r="L733" s="7"/>
      <c r="M733" s="7"/>
      <c r="P733" s="162"/>
      <c r="AE733" s="11"/>
      <c r="AF733" s="14"/>
      <c r="AG733" s="169"/>
      <c r="AH733" s="169"/>
      <c r="AI733" s="169"/>
      <c r="AJ733" s="169"/>
      <c r="AK733" s="169"/>
      <c r="AL733" s="169"/>
      <c r="AM733" s="169"/>
      <c r="AN733" s="169"/>
      <c r="AO733" s="169"/>
      <c r="AP733" s="169"/>
      <c r="AQ733" s="169"/>
      <c r="AR733" s="169"/>
      <c r="AS733" s="169"/>
      <c r="AT733" s="169"/>
      <c r="AU733" s="169"/>
      <c r="AV733" s="169"/>
      <c r="AW733" s="169"/>
      <c r="AX733" s="169"/>
      <c r="AY733" s="169"/>
      <c r="AZ733" s="169"/>
      <c r="BA733" s="169"/>
      <c r="BB733" s="169"/>
      <c r="BC733" s="169"/>
      <c r="BD733" s="169"/>
      <c r="BE733" s="169"/>
      <c r="BF733" s="169"/>
    </row>
    <row r="734" spans="1:58" s="5" customFormat="1" x14ac:dyDescent="0.2">
      <c r="A734" s="9"/>
      <c r="D734" s="7"/>
      <c r="E734" s="7"/>
      <c r="F734" s="7"/>
      <c r="G734" s="7"/>
      <c r="H734" s="7"/>
      <c r="I734" s="7"/>
      <c r="J734" s="7"/>
      <c r="K734" s="7"/>
      <c r="L734" s="7"/>
      <c r="M734" s="7"/>
      <c r="P734" s="162"/>
      <c r="AE734" s="11"/>
      <c r="AF734" s="14"/>
      <c r="AG734" s="169"/>
      <c r="AH734" s="169"/>
      <c r="AI734" s="169"/>
      <c r="AJ734" s="169"/>
      <c r="AK734" s="169"/>
      <c r="AL734" s="169"/>
      <c r="AM734" s="169"/>
      <c r="AN734" s="169"/>
      <c r="AO734" s="169"/>
      <c r="AP734" s="169"/>
      <c r="AQ734" s="169"/>
      <c r="AR734" s="169"/>
      <c r="AS734" s="169"/>
      <c r="AT734" s="169"/>
      <c r="AU734" s="169"/>
      <c r="AV734" s="169"/>
      <c r="AW734" s="169"/>
      <c r="AX734" s="169"/>
      <c r="AY734" s="169"/>
      <c r="AZ734" s="169"/>
      <c r="BA734" s="169"/>
      <c r="BB734" s="169"/>
      <c r="BC734" s="169"/>
      <c r="BD734" s="169"/>
      <c r="BE734" s="169"/>
      <c r="BF734" s="169"/>
    </row>
    <row r="735" spans="1:58" s="5" customFormat="1" x14ac:dyDescent="0.2">
      <c r="A735" s="9"/>
      <c r="D735" s="7"/>
      <c r="E735" s="7"/>
      <c r="F735" s="7"/>
      <c r="G735" s="7"/>
      <c r="H735" s="7"/>
      <c r="I735" s="7"/>
      <c r="J735" s="7"/>
      <c r="K735" s="7"/>
      <c r="L735" s="7"/>
      <c r="M735" s="7"/>
      <c r="P735" s="162"/>
      <c r="AE735" s="11"/>
      <c r="AF735" s="14"/>
      <c r="AG735" s="169"/>
      <c r="AH735" s="169"/>
      <c r="AI735" s="169"/>
      <c r="AJ735" s="169"/>
      <c r="AK735" s="169"/>
      <c r="AL735" s="169"/>
      <c r="AM735" s="169"/>
      <c r="AN735" s="169"/>
      <c r="AO735" s="169"/>
      <c r="AP735" s="169"/>
      <c r="AQ735" s="169"/>
      <c r="AR735" s="169"/>
      <c r="AS735" s="169"/>
      <c r="AT735" s="169"/>
      <c r="AU735" s="169"/>
      <c r="AV735" s="169"/>
      <c r="AW735" s="169"/>
      <c r="AX735" s="169"/>
      <c r="AY735" s="169"/>
      <c r="AZ735" s="169"/>
      <c r="BA735" s="169"/>
      <c r="BB735" s="169"/>
      <c r="BC735" s="169"/>
      <c r="BD735" s="169"/>
      <c r="BE735" s="169"/>
      <c r="BF735" s="169"/>
    </row>
    <row r="736" spans="1:58" s="5" customFormat="1" x14ac:dyDescent="0.2">
      <c r="A736" s="9"/>
      <c r="D736" s="7"/>
      <c r="E736" s="7"/>
      <c r="F736" s="7"/>
      <c r="G736" s="7"/>
      <c r="H736" s="7"/>
      <c r="I736" s="7"/>
      <c r="J736" s="7"/>
      <c r="K736" s="7"/>
      <c r="L736" s="7"/>
      <c r="M736" s="7"/>
      <c r="P736" s="162"/>
      <c r="AE736" s="11"/>
      <c r="AF736" s="14"/>
      <c r="AG736" s="169"/>
      <c r="AH736" s="169"/>
      <c r="AI736" s="169"/>
      <c r="AJ736" s="169"/>
      <c r="AK736" s="169"/>
      <c r="AL736" s="169"/>
      <c r="AM736" s="169"/>
      <c r="AN736" s="169"/>
      <c r="AO736" s="169"/>
      <c r="AP736" s="169"/>
      <c r="AQ736" s="169"/>
      <c r="AR736" s="169"/>
      <c r="AS736" s="169"/>
      <c r="AT736" s="169"/>
      <c r="AU736" s="169"/>
      <c r="AV736" s="169"/>
      <c r="AW736" s="169"/>
      <c r="AX736" s="169"/>
      <c r="AY736" s="169"/>
      <c r="AZ736" s="169"/>
      <c r="BA736" s="169"/>
      <c r="BB736" s="169"/>
      <c r="BC736" s="169"/>
      <c r="BD736" s="169"/>
      <c r="BE736" s="169"/>
      <c r="BF736" s="169"/>
    </row>
    <row r="737" spans="1:58" s="5" customFormat="1" x14ac:dyDescent="0.2">
      <c r="A737" s="9"/>
      <c r="D737" s="7"/>
      <c r="E737" s="7"/>
      <c r="F737" s="7"/>
      <c r="G737" s="7"/>
      <c r="H737" s="7"/>
      <c r="I737" s="7"/>
      <c r="J737" s="7"/>
      <c r="K737" s="7"/>
      <c r="L737" s="7"/>
      <c r="M737" s="7"/>
      <c r="P737" s="162"/>
      <c r="AE737" s="11"/>
      <c r="AF737" s="14"/>
      <c r="AG737" s="169"/>
      <c r="AH737" s="169"/>
      <c r="AI737" s="169"/>
      <c r="AJ737" s="169"/>
      <c r="AK737" s="169"/>
      <c r="AL737" s="169"/>
      <c r="AM737" s="169"/>
      <c r="AN737" s="169"/>
      <c r="AO737" s="169"/>
      <c r="AP737" s="169"/>
      <c r="AQ737" s="169"/>
      <c r="AR737" s="169"/>
      <c r="AS737" s="169"/>
      <c r="AT737" s="169"/>
      <c r="AU737" s="169"/>
      <c r="AV737" s="169"/>
      <c r="AW737" s="169"/>
      <c r="AX737" s="169"/>
      <c r="AY737" s="169"/>
      <c r="AZ737" s="169"/>
      <c r="BA737" s="169"/>
      <c r="BB737" s="169"/>
      <c r="BC737" s="169"/>
      <c r="BD737" s="169"/>
      <c r="BE737" s="169"/>
      <c r="BF737" s="169"/>
    </row>
    <row r="738" spans="1:58" s="5" customFormat="1" x14ac:dyDescent="0.2">
      <c r="A738" s="9"/>
      <c r="D738" s="7"/>
      <c r="E738" s="7"/>
      <c r="F738" s="7"/>
      <c r="G738" s="7"/>
      <c r="H738" s="7"/>
      <c r="I738" s="7"/>
      <c r="J738" s="7"/>
      <c r="K738" s="7"/>
      <c r="L738" s="7"/>
      <c r="M738" s="7"/>
      <c r="P738" s="162"/>
      <c r="AE738" s="11"/>
      <c r="AF738" s="14"/>
      <c r="AG738" s="169"/>
      <c r="AH738" s="169"/>
      <c r="AI738" s="169"/>
      <c r="AJ738" s="169"/>
      <c r="AK738" s="169"/>
      <c r="AL738" s="169"/>
      <c r="AM738" s="169"/>
      <c r="AN738" s="169"/>
      <c r="AO738" s="169"/>
      <c r="AP738" s="169"/>
      <c r="AQ738" s="169"/>
      <c r="AR738" s="169"/>
      <c r="AS738" s="169"/>
      <c r="AT738" s="169"/>
      <c r="AU738" s="169"/>
      <c r="AV738" s="169"/>
      <c r="AW738" s="169"/>
      <c r="AX738" s="169"/>
      <c r="AY738" s="169"/>
      <c r="AZ738" s="169"/>
      <c r="BA738" s="169"/>
      <c r="BB738" s="169"/>
      <c r="BC738" s="169"/>
      <c r="BD738" s="169"/>
      <c r="BE738" s="169"/>
      <c r="BF738" s="169"/>
    </row>
    <row r="739" spans="1:58" s="5" customFormat="1" x14ac:dyDescent="0.2">
      <c r="A739" s="9"/>
      <c r="D739" s="7"/>
      <c r="E739" s="7"/>
      <c r="F739" s="7"/>
      <c r="G739" s="7"/>
      <c r="H739" s="7"/>
      <c r="I739" s="7"/>
      <c r="J739" s="7"/>
      <c r="K739" s="7"/>
      <c r="L739" s="7"/>
      <c r="M739" s="7"/>
      <c r="P739" s="162"/>
      <c r="AE739" s="11"/>
      <c r="AF739" s="14"/>
      <c r="AG739" s="169"/>
      <c r="AH739" s="169"/>
      <c r="AI739" s="169"/>
      <c r="AJ739" s="169"/>
      <c r="AK739" s="169"/>
      <c r="AL739" s="169"/>
      <c r="AM739" s="169"/>
      <c r="AN739" s="169"/>
      <c r="AO739" s="169"/>
      <c r="AP739" s="169"/>
      <c r="AQ739" s="169"/>
      <c r="AR739" s="169"/>
      <c r="AS739" s="169"/>
      <c r="AT739" s="169"/>
      <c r="AU739" s="169"/>
      <c r="AV739" s="169"/>
      <c r="AW739" s="169"/>
      <c r="AX739" s="169"/>
      <c r="AY739" s="169"/>
      <c r="AZ739" s="169"/>
      <c r="BA739" s="169"/>
      <c r="BB739" s="169"/>
      <c r="BC739" s="169"/>
      <c r="BD739" s="169"/>
      <c r="BE739" s="169"/>
      <c r="BF739" s="169"/>
    </row>
    <row r="740" spans="1:58" s="5" customFormat="1" x14ac:dyDescent="0.2">
      <c r="A740" s="9"/>
      <c r="D740" s="7"/>
      <c r="E740" s="7"/>
      <c r="F740" s="7"/>
      <c r="G740" s="7"/>
      <c r="H740" s="7"/>
      <c r="I740" s="7"/>
      <c r="J740" s="7"/>
      <c r="K740" s="7"/>
      <c r="L740" s="7"/>
      <c r="M740" s="7"/>
      <c r="P740" s="162"/>
      <c r="AE740" s="11"/>
      <c r="AF740" s="14"/>
      <c r="AG740" s="169"/>
      <c r="AH740" s="169"/>
      <c r="AI740" s="169"/>
      <c r="AJ740" s="169"/>
      <c r="AK740" s="169"/>
      <c r="AL740" s="169"/>
      <c r="AM740" s="169"/>
      <c r="AN740" s="169"/>
      <c r="AO740" s="169"/>
      <c r="AP740" s="169"/>
      <c r="AQ740" s="169"/>
      <c r="AR740" s="169"/>
      <c r="AS740" s="169"/>
      <c r="AT740" s="169"/>
      <c r="AU740" s="169"/>
      <c r="AV740" s="169"/>
      <c r="AW740" s="169"/>
      <c r="AX740" s="169"/>
      <c r="AY740" s="169"/>
      <c r="AZ740" s="169"/>
      <c r="BA740" s="169"/>
      <c r="BB740" s="169"/>
      <c r="BC740" s="169"/>
      <c r="BD740" s="169"/>
      <c r="BE740" s="169"/>
      <c r="BF740" s="169"/>
    </row>
    <row r="741" spans="1:58" s="5" customFormat="1" x14ac:dyDescent="0.2">
      <c r="A741" s="9"/>
      <c r="D741" s="7"/>
      <c r="E741" s="7"/>
      <c r="F741" s="7"/>
      <c r="G741" s="7"/>
      <c r="H741" s="7"/>
      <c r="I741" s="7"/>
      <c r="J741" s="7"/>
      <c r="K741" s="7"/>
      <c r="L741" s="7"/>
      <c r="M741" s="7"/>
      <c r="P741" s="162"/>
      <c r="AE741" s="11"/>
      <c r="AF741" s="14"/>
      <c r="AG741" s="169"/>
      <c r="AH741" s="169"/>
      <c r="AI741" s="169"/>
      <c r="AJ741" s="169"/>
      <c r="AK741" s="169"/>
      <c r="AL741" s="169"/>
      <c r="AM741" s="169"/>
      <c r="AN741" s="169"/>
      <c r="AO741" s="169"/>
      <c r="AP741" s="169"/>
      <c r="AQ741" s="169"/>
      <c r="AR741" s="169"/>
      <c r="AS741" s="169"/>
      <c r="AT741" s="169"/>
      <c r="AU741" s="169"/>
      <c r="AV741" s="169"/>
      <c r="AW741" s="169"/>
      <c r="AX741" s="169"/>
      <c r="AY741" s="169"/>
      <c r="AZ741" s="169"/>
      <c r="BA741" s="169"/>
      <c r="BB741" s="169"/>
      <c r="BC741" s="169"/>
      <c r="BD741" s="169"/>
      <c r="BE741" s="169"/>
      <c r="BF741" s="169"/>
    </row>
    <row r="742" spans="1:58" s="5" customFormat="1" x14ac:dyDescent="0.2">
      <c r="A742" s="9"/>
      <c r="D742" s="7"/>
      <c r="E742" s="7"/>
      <c r="F742" s="7"/>
      <c r="G742" s="7"/>
      <c r="H742" s="7"/>
      <c r="I742" s="7"/>
      <c r="J742" s="7"/>
      <c r="K742" s="7"/>
      <c r="L742" s="7"/>
      <c r="M742" s="7"/>
      <c r="P742" s="162"/>
      <c r="AE742" s="11"/>
      <c r="AF742" s="14"/>
      <c r="AG742" s="169"/>
      <c r="AH742" s="169"/>
      <c r="AI742" s="169"/>
      <c r="AJ742" s="169"/>
      <c r="AK742" s="169"/>
      <c r="AL742" s="169"/>
      <c r="AM742" s="169"/>
      <c r="AN742" s="169"/>
      <c r="AO742" s="169"/>
      <c r="AP742" s="169"/>
      <c r="AQ742" s="169"/>
      <c r="AR742" s="169"/>
      <c r="AS742" s="169"/>
      <c r="AT742" s="169"/>
      <c r="AU742" s="169"/>
      <c r="AV742" s="169"/>
      <c r="AW742" s="169"/>
      <c r="AX742" s="169"/>
      <c r="AY742" s="169"/>
      <c r="AZ742" s="169"/>
      <c r="BA742" s="169"/>
      <c r="BB742" s="169"/>
      <c r="BC742" s="169"/>
      <c r="BD742" s="169"/>
      <c r="BE742" s="169"/>
      <c r="BF742" s="169"/>
    </row>
    <row r="743" spans="1:58" s="5" customFormat="1" x14ac:dyDescent="0.2">
      <c r="A743" s="9"/>
      <c r="D743" s="7"/>
      <c r="E743" s="7"/>
      <c r="F743" s="7"/>
      <c r="G743" s="7"/>
      <c r="H743" s="7"/>
      <c r="I743" s="7"/>
      <c r="J743" s="7"/>
      <c r="K743" s="7"/>
      <c r="L743" s="7"/>
      <c r="M743" s="7"/>
      <c r="P743" s="162"/>
      <c r="AE743" s="11"/>
      <c r="AF743" s="14"/>
      <c r="AG743" s="169"/>
      <c r="AH743" s="169"/>
      <c r="AI743" s="169"/>
      <c r="AJ743" s="169"/>
      <c r="AK743" s="169"/>
      <c r="AL743" s="169"/>
      <c r="AM743" s="169"/>
      <c r="AN743" s="169"/>
      <c r="AO743" s="169"/>
      <c r="AP743" s="169"/>
      <c r="AQ743" s="169"/>
      <c r="AR743" s="169"/>
      <c r="AS743" s="169"/>
      <c r="AT743" s="169"/>
      <c r="AU743" s="169"/>
      <c r="AV743" s="169"/>
      <c r="AW743" s="169"/>
      <c r="AX743" s="169"/>
      <c r="AY743" s="169"/>
      <c r="AZ743" s="169"/>
      <c r="BA743" s="169"/>
      <c r="BB743" s="169"/>
      <c r="BC743" s="169"/>
      <c r="BD743" s="169"/>
      <c r="BE743" s="169"/>
      <c r="BF743" s="169"/>
    </row>
    <row r="744" spans="1:58" s="5" customFormat="1" x14ac:dyDescent="0.2">
      <c r="A744" s="9"/>
      <c r="D744" s="7"/>
      <c r="E744" s="7"/>
      <c r="F744" s="7"/>
      <c r="G744" s="7"/>
      <c r="H744" s="7"/>
      <c r="I744" s="7"/>
      <c r="J744" s="7"/>
      <c r="K744" s="7"/>
      <c r="L744" s="7"/>
      <c r="M744" s="7"/>
      <c r="P744" s="162"/>
      <c r="AE744" s="11"/>
      <c r="AF744" s="14"/>
      <c r="AG744" s="169"/>
      <c r="AH744" s="169"/>
      <c r="AI744" s="169"/>
      <c r="AJ744" s="169"/>
      <c r="AK744" s="169"/>
      <c r="AL744" s="169"/>
      <c r="AM744" s="169"/>
      <c r="AN744" s="169"/>
      <c r="AO744" s="169"/>
      <c r="AP744" s="169"/>
      <c r="AQ744" s="169"/>
      <c r="AR744" s="169"/>
      <c r="AS744" s="169"/>
      <c r="AT744" s="169"/>
      <c r="AU744" s="169"/>
      <c r="AV744" s="169"/>
      <c r="AW744" s="169"/>
      <c r="AX744" s="169"/>
      <c r="AY744" s="169"/>
      <c r="AZ744" s="169"/>
      <c r="BA744" s="169"/>
      <c r="BB744" s="169"/>
      <c r="BC744" s="169"/>
      <c r="BD744" s="169"/>
      <c r="BE744" s="169"/>
      <c r="BF744" s="169"/>
    </row>
    <row r="745" spans="1:58" s="5" customFormat="1" x14ac:dyDescent="0.2">
      <c r="A745" s="9"/>
      <c r="D745" s="7"/>
      <c r="E745" s="7"/>
      <c r="F745" s="7"/>
      <c r="G745" s="7"/>
      <c r="H745" s="7"/>
      <c r="I745" s="7"/>
      <c r="J745" s="7"/>
      <c r="K745" s="7"/>
      <c r="L745" s="7"/>
      <c r="M745" s="7"/>
      <c r="P745" s="162"/>
      <c r="AE745" s="11"/>
      <c r="AF745" s="14"/>
      <c r="AG745" s="169"/>
      <c r="AH745" s="169"/>
      <c r="AI745" s="169"/>
      <c r="AJ745" s="169"/>
      <c r="AK745" s="169"/>
      <c r="AL745" s="169"/>
      <c r="AM745" s="169"/>
      <c r="AN745" s="169"/>
      <c r="AO745" s="169"/>
      <c r="AP745" s="169"/>
      <c r="AQ745" s="169"/>
      <c r="AR745" s="169"/>
      <c r="AS745" s="169"/>
      <c r="AT745" s="169"/>
      <c r="AU745" s="169"/>
      <c r="AV745" s="169"/>
      <c r="AW745" s="169"/>
      <c r="AX745" s="169"/>
      <c r="AY745" s="169"/>
      <c r="AZ745" s="169"/>
      <c r="BA745" s="169"/>
      <c r="BB745" s="169"/>
      <c r="BC745" s="169"/>
      <c r="BD745" s="169"/>
      <c r="BE745" s="169"/>
      <c r="BF745" s="169"/>
    </row>
    <row r="746" spans="1:58" s="5" customFormat="1" x14ac:dyDescent="0.2">
      <c r="A746" s="9"/>
      <c r="D746" s="7"/>
      <c r="E746" s="7"/>
      <c r="F746" s="7"/>
      <c r="G746" s="7"/>
      <c r="H746" s="7"/>
      <c r="I746" s="7"/>
      <c r="J746" s="7"/>
      <c r="K746" s="7"/>
      <c r="L746" s="7"/>
      <c r="M746" s="7"/>
      <c r="P746" s="162"/>
      <c r="AE746" s="11"/>
      <c r="AF746" s="14"/>
      <c r="AG746" s="169"/>
      <c r="AH746" s="169"/>
      <c r="AI746" s="169"/>
      <c r="AJ746" s="169"/>
      <c r="AK746" s="169"/>
      <c r="AL746" s="169"/>
      <c r="AM746" s="169"/>
      <c r="AN746" s="169"/>
      <c r="AO746" s="169"/>
      <c r="AP746" s="169"/>
      <c r="AQ746" s="169"/>
      <c r="AR746" s="169"/>
      <c r="AS746" s="169"/>
      <c r="AT746" s="169"/>
      <c r="AU746" s="169"/>
      <c r="AV746" s="169"/>
      <c r="AW746" s="169"/>
      <c r="AX746" s="169"/>
      <c r="AY746" s="169"/>
      <c r="AZ746" s="169"/>
      <c r="BA746" s="169"/>
      <c r="BB746" s="169"/>
      <c r="BC746" s="169"/>
      <c r="BD746" s="169"/>
      <c r="BE746" s="169"/>
      <c r="BF746" s="169"/>
    </row>
    <row r="747" spans="1:58" s="5" customFormat="1" x14ac:dyDescent="0.2">
      <c r="A747" s="9"/>
      <c r="D747" s="7"/>
      <c r="E747" s="7"/>
      <c r="F747" s="7"/>
      <c r="G747" s="7"/>
      <c r="H747" s="7"/>
      <c r="I747" s="7"/>
      <c r="J747" s="7"/>
      <c r="K747" s="7"/>
      <c r="L747" s="7"/>
      <c r="M747" s="7"/>
      <c r="P747" s="162"/>
      <c r="AE747" s="11"/>
      <c r="AF747" s="14"/>
      <c r="AG747" s="169"/>
      <c r="AH747" s="169"/>
      <c r="AI747" s="169"/>
      <c r="AJ747" s="169"/>
      <c r="AK747" s="169"/>
      <c r="AL747" s="169"/>
      <c r="AM747" s="169"/>
      <c r="AN747" s="169"/>
      <c r="AO747" s="169"/>
      <c r="AP747" s="169"/>
      <c r="AQ747" s="169"/>
      <c r="AR747" s="169"/>
      <c r="AS747" s="169"/>
      <c r="AT747" s="169"/>
      <c r="AU747" s="169"/>
      <c r="AV747" s="169"/>
      <c r="AW747" s="169"/>
      <c r="AX747" s="169"/>
      <c r="AY747" s="169"/>
      <c r="AZ747" s="169"/>
      <c r="BA747" s="169"/>
      <c r="BB747" s="169"/>
      <c r="BC747" s="169"/>
      <c r="BD747" s="169"/>
      <c r="BE747" s="169"/>
      <c r="BF747" s="169"/>
    </row>
    <row r="748" spans="1:58" s="5" customFormat="1" x14ac:dyDescent="0.2">
      <c r="A748" s="9"/>
      <c r="D748" s="7"/>
      <c r="E748" s="7"/>
      <c r="F748" s="7"/>
      <c r="G748" s="7"/>
      <c r="H748" s="7"/>
      <c r="I748" s="7"/>
      <c r="J748" s="7"/>
      <c r="K748" s="7"/>
      <c r="L748" s="7"/>
      <c r="M748" s="7"/>
      <c r="P748" s="162"/>
      <c r="AE748" s="11"/>
      <c r="AF748" s="14"/>
      <c r="AG748" s="169"/>
      <c r="AH748" s="169"/>
      <c r="AI748" s="169"/>
      <c r="AJ748" s="169"/>
      <c r="AK748" s="169"/>
      <c r="AL748" s="169"/>
      <c r="AM748" s="169"/>
      <c r="AN748" s="169"/>
      <c r="AO748" s="169"/>
      <c r="AP748" s="169"/>
      <c r="AQ748" s="169"/>
      <c r="AR748" s="169"/>
      <c r="AS748" s="169"/>
      <c r="AT748" s="169"/>
      <c r="AU748" s="169"/>
      <c r="AV748" s="169"/>
      <c r="AW748" s="169"/>
      <c r="AX748" s="169"/>
      <c r="AY748" s="169"/>
      <c r="AZ748" s="169"/>
      <c r="BA748" s="169"/>
      <c r="BB748" s="169"/>
      <c r="BC748" s="169"/>
      <c r="BD748" s="169"/>
      <c r="BE748" s="169"/>
      <c r="BF748" s="169"/>
    </row>
    <row r="749" spans="1:58" s="5" customFormat="1" x14ac:dyDescent="0.2">
      <c r="A749" s="9"/>
      <c r="D749" s="7"/>
      <c r="E749" s="7"/>
      <c r="F749" s="7"/>
      <c r="G749" s="7"/>
      <c r="H749" s="7"/>
      <c r="I749" s="7"/>
      <c r="J749" s="7"/>
      <c r="K749" s="7"/>
      <c r="L749" s="7"/>
      <c r="M749" s="7"/>
      <c r="P749" s="162"/>
      <c r="AE749" s="11"/>
      <c r="AF749" s="14"/>
      <c r="AG749" s="169"/>
      <c r="AH749" s="169"/>
      <c r="AI749" s="169"/>
      <c r="AJ749" s="169"/>
      <c r="AK749" s="169"/>
      <c r="AL749" s="169"/>
      <c r="AM749" s="169"/>
      <c r="AN749" s="169"/>
      <c r="AO749" s="169"/>
      <c r="AP749" s="169"/>
      <c r="AQ749" s="169"/>
      <c r="AR749" s="169"/>
      <c r="AS749" s="169"/>
      <c r="AT749" s="169"/>
      <c r="AU749" s="169"/>
      <c r="AV749" s="169"/>
      <c r="AW749" s="169"/>
      <c r="AX749" s="169"/>
      <c r="AY749" s="169"/>
      <c r="AZ749" s="169"/>
      <c r="BA749" s="169"/>
      <c r="BB749" s="169"/>
      <c r="BC749" s="169"/>
      <c r="BD749" s="169"/>
      <c r="BE749" s="169"/>
      <c r="BF749" s="169"/>
    </row>
    <row r="750" spans="1:58" s="5" customFormat="1" x14ac:dyDescent="0.2">
      <c r="A750" s="9"/>
      <c r="D750" s="7"/>
      <c r="E750" s="7"/>
      <c r="F750" s="7"/>
      <c r="G750" s="7"/>
      <c r="H750" s="7"/>
      <c r="I750" s="7"/>
      <c r="J750" s="7"/>
      <c r="K750" s="7"/>
      <c r="L750" s="7"/>
      <c r="M750" s="7"/>
      <c r="P750" s="162"/>
      <c r="AE750" s="11"/>
      <c r="AF750" s="14"/>
      <c r="AG750" s="169"/>
      <c r="AH750" s="169"/>
      <c r="AI750" s="169"/>
      <c r="AJ750" s="169"/>
      <c r="AK750" s="169"/>
      <c r="AL750" s="169"/>
      <c r="AM750" s="169"/>
      <c r="AN750" s="169"/>
      <c r="AO750" s="169"/>
      <c r="AP750" s="169"/>
      <c r="AQ750" s="169"/>
      <c r="AR750" s="169"/>
      <c r="AS750" s="169"/>
      <c r="AT750" s="169"/>
      <c r="AU750" s="169"/>
      <c r="AV750" s="169"/>
      <c r="AW750" s="169"/>
      <c r="AX750" s="169"/>
      <c r="AY750" s="169"/>
      <c r="AZ750" s="169"/>
      <c r="BA750" s="169"/>
      <c r="BB750" s="169"/>
      <c r="BC750" s="169"/>
      <c r="BD750" s="169"/>
      <c r="BE750" s="169"/>
      <c r="BF750" s="169"/>
    </row>
    <row r="751" spans="1:58" s="5" customFormat="1" x14ac:dyDescent="0.2">
      <c r="A751" s="9"/>
      <c r="D751" s="7"/>
      <c r="E751" s="7"/>
      <c r="F751" s="7"/>
      <c r="G751" s="7"/>
      <c r="H751" s="7"/>
      <c r="I751" s="7"/>
      <c r="J751" s="7"/>
      <c r="K751" s="7"/>
      <c r="L751" s="7"/>
      <c r="M751" s="7"/>
      <c r="P751" s="162"/>
      <c r="AE751" s="11"/>
      <c r="AF751" s="14"/>
      <c r="AG751" s="169"/>
      <c r="AH751" s="169"/>
      <c r="AI751" s="169"/>
      <c r="AJ751" s="169"/>
      <c r="AK751" s="169"/>
      <c r="AL751" s="169"/>
      <c r="AM751" s="169"/>
      <c r="AN751" s="169"/>
      <c r="AO751" s="169"/>
      <c r="AP751" s="169"/>
      <c r="AQ751" s="169"/>
      <c r="AR751" s="169"/>
      <c r="AS751" s="169"/>
      <c r="AT751" s="169"/>
      <c r="AU751" s="169"/>
      <c r="AV751" s="169"/>
      <c r="AW751" s="169"/>
      <c r="AX751" s="169"/>
      <c r="AY751" s="169"/>
      <c r="AZ751" s="169"/>
      <c r="BA751" s="169"/>
      <c r="BB751" s="169"/>
      <c r="BC751" s="169"/>
      <c r="BD751" s="169"/>
      <c r="BE751" s="169"/>
      <c r="BF751" s="169"/>
    </row>
    <row r="752" spans="1:58" s="5" customFormat="1" x14ac:dyDescent="0.2">
      <c r="A752" s="9"/>
      <c r="D752" s="7"/>
      <c r="E752" s="7"/>
      <c r="F752" s="7"/>
      <c r="G752" s="7"/>
      <c r="H752" s="7"/>
      <c r="I752" s="7"/>
      <c r="J752" s="7"/>
      <c r="K752" s="7"/>
      <c r="L752" s="7"/>
      <c r="M752" s="7"/>
      <c r="P752" s="162"/>
      <c r="AE752" s="11"/>
      <c r="AF752" s="14"/>
      <c r="AG752" s="169"/>
      <c r="AH752" s="169"/>
      <c r="AI752" s="169"/>
      <c r="AJ752" s="169"/>
      <c r="AK752" s="169"/>
      <c r="AL752" s="169"/>
      <c r="AM752" s="169"/>
      <c r="AN752" s="169"/>
      <c r="AO752" s="169"/>
      <c r="AP752" s="169"/>
      <c r="AQ752" s="169"/>
      <c r="AR752" s="169"/>
      <c r="AS752" s="169"/>
      <c r="AT752" s="169"/>
      <c r="AU752" s="169"/>
      <c r="AV752" s="169"/>
      <c r="AW752" s="169"/>
      <c r="AX752" s="169"/>
      <c r="AY752" s="169"/>
      <c r="AZ752" s="169"/>
      <c r="BA752" s="169"/>
      <c r="BB752" s="169"/>
      <c r="BC752" s="169"/>
      <c r="BD752" s="169"/>
      <c r="BE752" s="169"/>
      <c r="BF752" s="169"/>
    </row>
    <row r="753" spans="1:58" s="5" customFormat="1" x14ac:dyDescent="0.2">
      <c r="A753" s="9"/>
      <c r="D753" s="7"/>
      <c r="E753" s="7"/>
      <c r="F753" s="7"/>
      <c r="G753" s="7"/>
      <c r="H753" s="7"/>
      <c r="I753" s="7"/>
      <c r="J753" s="7"/>
      <c r="K753" s="7"/>
      <c r="L753" s="7"/>
      <c r="M753" s="7"/>
      <c r="P753" s="162"/>
      <c r="AE753" s="11"/>
      <c r="AF753" s="14"/>
      <c r="AG753" s="169"/>
      <c r="AH753" s="169"/>
      <c r="AI753" s="169"/>
      <c r="AJ753" s="169"/>
      <c r="AK753" s="169"/>
      <c r="AL753" s="169"/>
      <c r="AM753" s="169"/>
      <c r="AN753" s="169"/>
      <c r="AO753" s="169"/>
      <c r="AP753" s="169"/>
      <c r="AQ753" s="169"/>
      <c r="AR753" s="169"/>
      <c r="AS753" s="169"/>
      <c r="AT753" s="169"/>
      <c r="AU753" s="169"/>
      <c r="AV753" s="169"/>
      <c r="AW753" s="169"/>
      <c r="AX753" s="169"/>
      <c r="AY753" s="169"/>
      <c r="AZ753" s="169"/>
      <c r="BA753" s="169"/>
      <c r="BB753" s="169"/>
      <c r="BC753" s="169"/>
      <c r="BD753" s="169"/>
      <c r="BE753" s="169"/>
      <c r="BF753" s="169"/>
    </row>
    <row r="754" spans="1:58" s="5" customFormat="1" x14ac:dyDescent="0.2">
      <c r="A754" s="9"/>
      <c r="D754" s="7"/>
      <c r="E754" s="7"/>
      <c r="F754" s="7"/>
      <c r="G754" s="7"/>
      <c r="H754" s="7"/>
      <c r="I754" s="7"/>
      <c r="J754" s="7"/>
      <c r="K754" s="7"/>
      <c r="L754" s="7"/>
      <c r="M754" s="7"/>
      <c r="P754" s="162"/>
      <c r="AE754" s="11"/>
      <c r="AF754" s="14"/>
      <c r="AG754" s="169"/>
      <c r="AH754" s="169"/>
      <c r="AI754" s="169"/>
      <c r="AJ754" s="169"/>
      <c r="AK754" s="169"/>
      <c r="AL754" s="169"/>
      <c r="AM754" s="169"/>
      <c r="AN754" s="169"/>
      <c r="AO754" s="169"/>
      <c r="AP754" s="169"/>
      <c r="AQ754" s="169"/>
      <c r="AR754" s="169"/>
      <c r="AS754" s="169"/>
      <c r="AT754" s="169"/>
      <c r="AU754" s="169"/>
      <c r="AV754" s="169"/>
      <c r="AW754" s="169"/>
      <c r="AX754" s="169"/>
      <c r="AY754" s="169"/>
      <c r="AZ754" s="169"/>
      <c r="BA754" s="169"/>
      <c r="BB754" s="169"/>
      <c r="BC754" s="169"/>
      <c r="BD754" s="169"/>
      <c r="BE754" s="169"/>
      <c r="BF754" s="169"/>
    </row>
    <row r="755" spans="1:58" s="5" customFormat="1" x14ac:dyDescent="0.2">
      <c r="A755" s="9"/>
      <c r="D755" s="7"/>
      <c r="E755" s="7"/>
      <c r="F755" s="7"/>
      <c r="G755" s="7"/>
      <c r="H755" s="7"/>
      <c r="I755" s="7"/>
      <c r="J755" s="7"/>
      <c r="K755" s="7"/>
      <c r="L755" s="7"/>
      <c r="M755" s="7"/>
      <c r="P755" s="162"/>
      <c r="AE755" s="11"/>
      <c r="AF755" s="14"/>
      <c r="AG755" s="169"/>
      <c r="AH755" s="169"/>
      <c r="AI755" s="169"/>
      <c r="AJ755" s="169"/>
      <c r="AK755" s="169"/>
      <c r="AL755" s="169"/>
      <c r="AM755" s="169"/>
      <c r="AN755" s="169"/>
      <c r="AO755" s="169"/>
      <c r="AP755" s="169"/>
      <c r="AQ755" s="169"/>
      <c r="AR755" s="169"/>
      <c r="AS755" s="169"/>
      <c r="AT755" s="169"/>
      <c r="AU755" s="169"/>
      <c r="AV755" s="169"/>
      <c r="AW755" s="169"/>
      <c r="AX755" s="169"/>
      <c r="AY755" s="169"/>
      <c r="AZ755" s="169"/>
      <c r="BA755" s="169"/>
      <c r="BB755" s="169"/>
      <c r="BC755" s="169"/>
      <c r="BD755" s="169"/>
      <c r="BE755" s="169"/>
      <c r="BF755" s="169"/>
    </row>
    <row r="756" spans="1:58" s="5" customFormat="1" x14ac:dyDescent="0.2">
      <c r="A756" s="9"/>
      <c r="D756" s="7"/>
      <c r="E756" s="7"/>
      <c r="F756" s="7"/>
      <c r="G756" s="7"/>
      <c r="H756" s="7"/>
      <c r="I756" s="7"/>
      <c r="J756" s="7"/>
      <c r="K756" s="7"/>
      <c r="L756" s="7"/>
      <c r="M756" s="7"/>
      <c r="P756" s="162"/>
      <c r="AE756" s="11"/>
      <c r="AF756" s="14"/>
      <c r="AG756" s="169"/>
      <c r="AH756" s="169"/>
      <c r="AI756" s="169"/>
      <c r="AJ756" s="169"/>
      <c r="AK756" s="169"/>
      <c r="AL756" s="169"/>
      <c r="AM756" s="169"/>
      <c r="AN756" s="169"/>
      <c r="AO756" s="169"/>
      <c r="AP756" s="169"/>
      <c r="AQ756" s="169"/>
      <c r="AR756" s="169"/>
      <c r="AS756" s="169"/>
      <c r="AT756" s="169"/>
      <c r="AU756" s="169"/>
      <c r="AV756" s="169"/>
      <c r="AW756" s="169"/>
      <c r="AX756" s="169"/>
      <c r="AY756" s="169"/>
      <c r="AZ756" s="169"/>
      <c r="BA756" s="169"/>
      <c r="BB756" s="169"/>
      <c r="BC756" s="169"/>
      <c r="BD756" s="169"/>
      <c r="BE756" s="169"/>
      <c r="BF756" s="169"/>
    </row>
    <row r="757" spans="1:58" s="5" customFormat="1" x14ac:dyDescent="0.2">
      <c r="A757" s="9"/>
      <c r="D757" s="7"/>
      <c r="E757" s="7"/>
      <c r="F757" s="7"/>
      <c r="G757" s="7"/>
      <c r="H757" s="7"/>
      <c r="I757" s="7"/>
      <c r="J757" s="7"/>
      <c r="K757" s="7"/>
      <c r="L757" s="7"/>
      <c r="M757" s="7"/>
      <c r="P757" s="162"/>
      <c r="AE757" s="11"/>
      <c r="AF757" s="14"/>
      <c r="AG757" s="169"/>
      <c r="AH757" s="169"/>
      <c r="AI757" s="169"/>
      <c r="AJ757" s="169"/>
      <c r="AK757" s="169"/>
      <c r="AL757" s="169"/>
      <c r="AM757" s="169"/>
      <c r="AN757" s="169"/>
      <c r="AO757" s="169"/>
      <c r="AP757" s="169"/>
      <c r="AQ757" s="169"/>
      <c r="AR757" s="169"/>
      <c r="AS757" s="169"/>
      <c r="AT757" s="169"/>
      <c r="AU757" s="169"/>
      <c r="AV757" s="169"/>
      <c r="AW757" s="169"/>
      <c r="AX757" s="169"/>
      <c r="AY757" s="169"/>
      <c r="AZ757" s="169"/>
      <c r="BA757" s="169"/>
      <c r="BB757" s="169"/>
      <c r="BC757" s="169"/>
      <c r="BD757" s="169"/>
      <c r="BE757" s="169"/>
      <c r="BF757" s="169"/>
    </row>
    <row r="758" spans="1:58" s="5" customFormat="1" x14ac:dyDescent="0.2">
      <c r="A758" s="9"/>
      <c r="D758" s="7"/>
      <c r="E758" s="7"/>
      <c r="F758" s="7"/>
      <c r="G758" s="7"/>
      <c r="H758" s="7"/>
      <c r="I758" s="7"/>
      <c r="J758" s="7"/>
      <c r="K758" s="7"/>
      <c r="L758" s="7"/>
      <c r="M758" s="7"/>
      <c r="P758" s="162"/>
      <c r="AE758" s="11"/>
      <c r="AF758" s="14"/>
      <c r="AG758" s="169"/>
      <c r="AH758" s="169"/>
      <c r="AI758" s="169"/>
      <c r="AJ758" s="169"/>
      <c r="AK758" s="169"/>
      <c r="AL758" s="169"/>
      <c r="AM758" s="169"/>
      <c r="AN758" s="169"/>
      <c r="AO758" s="169"/>
      <c r="AP758" s="169"/>
      <c r="AQ758" s="169"/>
      <c r="AR758" s="169"/>
      <c r="AS758" s="169"/>
      <c r="AT758" s="169"/>
      <c r="AU758" s="169"/>
      <c r="AV758" s="169"/>
      <c r="AW758" s="169"/>
      <c r="AX758" s="169"/>
      <c r="AY758" s="169"/>
      <c r="AZ758" s="169"/>
      <c r="BA758" s="169"/>
      <c r="BB758" s="169"/>
      <c r="BC758" s="169"/>
      <c r="BD758" s="169"/>
      <c r="BE758" s="169"/>
      <c r="BF758" s="169"/>
    </row>
    <row r="759" spans="1:58" s="5" customFormat="1" x14ac:dyDescent="0.2">
      <c r="A759" s="9"/>
      <c r="D759" s="7"/>
      <c r="E759" s="7"/>
      <c r="F759" s="7"/>
      <c r="G759" s="7"/>
      <c r="H759" s="7"/>
      <c r="I759" s="7"/>
      <c r="J759" s="7"/>
      <c r="K759" s="7"/>
      <c r="L759" s="7"/>
      <c r="M759" s="7"/>
      <c r="P759" s="162"/>
      <c r="AE759" s="11"/>
      <c r="AF759" s="14"/>
      <c r="AG759" s="169"/>
      <c r="AH759" s="169"/>
      <c r="AI759" s="169"/>
      <c r="AJ759" s="169"/>
      <c r="AK759" s="169"/>
      <c r="AL759" s="169"/>
      <c r="AM759" s="169"/>
      <c r="AN759" s="169"/>
      <c r="AO759" s="169"/>
      <c r="AP759" s="169"/>
      <c r="AQ759" s="169"/>
      <c r="AR759" s="169"/>
      <c r="AS759" s="169"/>
      <c r="AT759" s="169"/>
      <c r="AU759" s="169"/>
      <c r="AV759" s="169"/>
      <c r="AW759" s="169"/>
      <c r="AX759" s="169"/>
      <c r="AY759" s="169"/>
      <c r="AZ759" s="169"/>
      <c r="BA759" s="169"/>
      <c r="BB759" s="169"/>
      <c r="BC759" s="169"/>
      <c r="BD759" s="169"/>
      <c r="BE759" s="169"/>
      <c r="BF759" s="169"/>
    </row>
    <row r="760" spans="1:58" s="5" customFormat="1" x14ac:dyDescent="0.2">
      <c r="A760" s="9"/>
      <c r="D760" s="7"/>
      <c r="E760" s="7"/>
      <c r="F760" s="7"/>
      <c r="G760" s="7"/>
      <c r="H760" s="7"/>
      <c r="I760" s="7"/>
      <c r="J760" s="7"/>
      <c r="K760" s="7"/>
      <c r="L760" s="7"/>
      <c r="M760" s="7"/>
      <c r="P760" s="162"/>
      <c r="AE760" s="11"/>
      <c r="AF760" s="14"/>
      <c r="AG760" s="169"/>
      <c r="AH760" s="169"/>
      <c r="AI760" s="169"/>
      <c r="AJ760" s="169"/>
      <c r="AK760" s="169"/>
      <c r="AL760" s="169"/>
      <c r="AM760" s="169"/>
      <c r="AN760" s="169"/>
      <c r="AO760" s="169"/>
      <c r="AP760" s="169"/>
      <c r="AQ760" s="169"/>
      <c r="AR760" s="169"/>
      <c r="AS760" s="169"/>
      <c r="AT760" s="169"/>
      <c r="AU760" s="169"/>
      <c r="AV760" s="169"/>
      <c r="AW760" s="169"/>
      <c r="AX760" s="169"/>
      <c r="AY760" s="169"/>
      <c r="AZ760" s="169"/>
      <c r="BA760" s="169"/>
      <c r="BB760" s="169"/>
      <c r="BC760" s="169"/>
      <c r="BD760" s="169"/>
      <c r="BE760" s="169"/>
      <c r="BF760" s="169"/>
    </row>
    <row r="761" spans="1:58" s="5" customFormat="1" x14ac:dyDescent="0.2">
      <c r="A761" s="9"/>
      <c r="D761" s="7"/>
      <c r="E761" s="7"/>
      <c r="F761" s="7"/>
      <c r="G761" s="7"/>
      <c r="H761" s="7"/>
      <c r="I761" s="7"/>
      <c r="J761" s="7"/>
      <c r="K761" s="7"/>
      <c r="L761" s="7"/>
      <c r="M761" s="7"/>
      <c r="P761" s="162"/>
      <c r="AE761" s="11"/>
      <c r="AF761" s="14"/>
      <c r="AG761" s="169"/>
      <c r="AH761" s="169"/>
      <c r="AI761" s="169"/>
      <c r="AJ761" s="169"/>
      <c r="AK761" s="169"/>
      <c r="AL761" s="169"/>
      <c r="AM761" s="169"/>
      <c r="AN761" s="169"/>
      <c r="AO761" s="169"/>
      <c r="AP761" s="169"/>
      <c r="AQ761" s="169"/>
      <c r="AR761" s="169"/>
      <c r="AS761" s="169"/>
      <c r="AT761" s="169"/>
      <c r="AU761" s="169"/>
      <c r="AV761" s="169"/>
      <c r="AW761" s="169"/>
      <c r="AX761" s="169"/>
      <c r="AY761" s="169"/>
      <c r="AZ761" s="169"/>
      <c r="BA761" s="169"/>
      <c r="BB761" s="169"/>
      <c r="BC761" s="169"/>
      <c r="BD761" s="169"/>
      <c r="BE761" s="169"/>
      <c r="BF761" s="169"/>
    </row>
    <row r="762" spans="1:58" s="5" customFormat="1" x14ac:dyDescent="0.2">
      <c r="A762" s="9"/>
      <c r="D762" s="7"/>
      <c r="E762" s="7"/>
      <c r="F762" s="7"/>
      <c r="G762" s="7"/>
      <c r="H762" s="7"/>
      <c r="I762" s="7"/>
      <c r="J762" s="7"/>
      <c r="K762" s="7"/>
      <c r="L762" s="7"/>
      <c r="M762" s="7"/>
      <c r="P762" s="162"/>
      <c r="AE762" s="11"/>
      <c r="AF762" s="14"/>
      <c r="AG762" s="169"/>
      <c r="AH762" s="169"/>
      <c r="AI762" s="169"/>
      <c r="AJ762" s="169"/>
      <c r="AK762" s="169"/>
      <c r="AL762" s="169"/>
      <c r="AM762" s="169"/>
      <c r="AN762" s="169"/>
      <c r="AO762" s="169"/>
      <c r="AP762" s="169"/>
      <c r="AQ762" s="169"/>
      <c r="AR762" s="169"/>
      <c r="AS762" s="169"/>
      <c r="AT762" s="169"/>
      <c r="AU762" s="169"/>
      <c r="AV762" s="169"/>
      <c r="AW762" s="169"/>
      <c r="AX762" s="169"/>
      <c r="AY762" s="169"/>
      <c r="AZ762" s="169"/>
      <c r="BA762" s="169"/>
      <c r="BB762" s="169"/>
      <c r="BC762" s="169"/>
      <c r="BD762" s="169"/>
      <c r="BE762" s="169"/>
      <c r="BF762" s="169"/>
    </row>
    <row r="763" spans="1:58" s="5" customFormat="1" x14ac:dyDescent="0.2">
      <c r="A763" s="9"/>
      <c r="D763" s="7"/>
      <c r="E763" s="7"/>
      <c r="F763" s="7"/>
      <c r="G763" s="7"/>
      <c r="H763" s="7"/>
      <c r="I763" s="7"/>
      <c r="J763" s="7"/>
      <c r="K763" s="7"/>
      <c r="L763" s="7"/>
      <c r="M763" s="7"/>
      <c r="P763" s="162"/>
      <c r="AE763" s="11"/>
      <c r="AF763" s="14"/>
      <c r="AG763" s="169"/>
      <c r="AH763" s="169"/>
      <c r="AI763" s="169"/>
      <c r="AJ763" s="169"/>
      <c r="AK763" s="169"/>
      <c r="AL763" s="169"/>
      <c r="AM763" s="169"/>
      <c r="AN763" s="169"/>
      <c r="AO763" s="169"/>
      <c r="AP763" s="169"/>
      <c r="AQ763" s="169"/>
      <c r="AR763" s="169"/>
      <c r="AS763" s="169"/>
      <c r="AT763" s="169"/>
      <c r="AU763" s="169"/>
      <c r="AV763" s="169"/>
      <c r="AW763" s="169"/>
      <c r="AX763" s="169"/>
      <c r="AY763" s="169"/>
      <c r="AZ763" s="169"/>
      <c r="BA763" s="169"/>
      <c r="BB763" s="169"/>
      <c r="BC763" s="169"/>
      <c r="BD763" s="169"/>
      <c r="BE763" s="169"/>
      <c r="BF763" s="169"/>
    </row>
    <row r="764" spans="1:58" s="5" customFormat="1" x14ac:dyDescent="0.2">
      <c r="A764" s="9"/>
      <c r="D764" s="7"/>
      <c r="E764" s="7"/>
      <c r="F764" s="7"/>
      <c r="G764" s="7"/>
      <c r="H764" s="7"/>
      <c r="I764" s="7"/>
      <c r="J764" s="7"/>
      <c r="K764" s="7"/>
      <c r="L764" s="7"/>
      <c r="M764" s="7"/>
      <c r="P764" s="162"/>
      <c r="AE764" s="11"/>
      <c r="AF764" s="14"/>
      <c r="AG764" s="169"/>
      <c r="AH764" s="169"/>
      <c r="AI764" s="169"/>
      <c r="AJ764" s="169"/>
      <c r="AK764" s="169"/>
      <c r="AL764" s="169"/>
      <c r="AM764" s="169"/>
      <c r="AN764" s="169"/>
      <c r="AO764" s="169"/>
      <c r="AP764" s="169"/>
      <c r="AQ764" s="169"/>
      <c r="AR764" s="169"/>
      <c r="AS764" s="169"/>
      <c r="AT764" s="169"/>
      <c r="AU764" s="169"/>
      <c r="AV764" s="169"/>
      <c r="AW764" s="169"/>
      <c r="AX764" s="169"/>
      <c r="AY764" s="169"/>
      <c r="AZ764" s="169"/>
      <c r="BA764" s="169"/>
      <c r="BB764" s="169"/>
      <c r="BC764" s="169"/>
      <c r="BD764" s="169"/>
      <c r="BE764" s="169"/>
      <c r="BF764" s="169"/>
    </row>
    <row r="765" spans="1:58" s="5" customFormat="1" x14ac:dyDescent="0.2">
      <c r="A765" s="9"/>
      <c r="D765" s="7"/>
      <c r="E765" s="7"/>
      <c r="F765" s="7"/>
      <c r="G765" s="7"/>
      <c r="H765" s="7"/>
      <c r="I765" s="7"/>
      <c r="J765" s="7"/>
      <c r="K765" s="7"/>
      <c r="L765" s="7"/>
      <c r="M765" s="7"/>
      <c r="P765" s="162"/>
      <c r="AE765" s="11"/>
      <c r="AF765" s="14"/>
      <c r="AG765" s="169"/>
      <c r="AH765" s="169"/>
      <c r="AI765" s="169"/>
      <c r="AJ765" s="169"/>
      <c r="AK765" s="169"/>
      <c r="AL765" s="169"/>
      <c r="AM765" s="169"/>
      <c r="AN765" s="169"/>
      <c r="AO765" s="169"/>
      <c r="AP765" s="169"/>
      <c r="AQ765" s="169"/>
      <c r="AR765" s="169"/>
      <c r="AS765" s="169"/>
      <c r="AT765" s="169"/>
      <c r="AU765" s="169"/>
      <c r="AV765" s="169"/>
      <c r="AW765" s="169"/>
      <c r="AX765" s="169"/>
      <c r="AY765" s="169"/>
      <c r="AZ765" s="169"/>
      <c r="BA765" s="169"/>
      <c r="BB765" s="169"/>
      <c r="BC765" s="169"/>
      <c r="BD765" s="169"/>
      <c r="BE765" s="169"/>
      <c r="BF765" s="169"/>
    </row>
    <row r="766" spans="1:58" s="5" customFormat="1" x14ac:dyDescent="0.2">
      <c r="A766" s="9"/>
      <c r="D766" s="7"/>
      <c r="E766" s="7"/>
      <c r="F766" s="7"/>
      <c r="G766" s="7"/>
      <c r="H766" s="7"/>
      <c r="I766" s="7"/>
      <c r="J766" s="7"/>
      <c r="K766" s="7"/>
      <c r="L766" s="7"/>
      <c r="M766" s="7"/>
      <c r="P766" s="162"/>
      <c r="AE766" s="11"/>
      <c r="AF766" s="14"/>
      <c r="AG766" s="169"/>
      <c r="AH766" s="169"/>
      <c r="AI766" s="169"/>
      <c r="AJ766" s="169"/>
      <c r="AK766" s="169"/>
      <c r="AL766" s="169"/>
      <c r="AM766" s="169"/>
      <c r="AN766" s="169"/>
      <c r="AO766" s="169"/>
      <c r="AP766" s="169"/>
      <c r="AQ766" s="169"/>
      <c r="AR766" s="169"/>
      <c r="AS766" s="169"/>
      <c r="AT766" s="169"/>
      <c r="AU766" s="169"/>
      <c r="AV766" s="169"/>
      <c r="AW766" s="169"/>
      <c r="AX766" s="169"/>
      <c r="AY766" s="169"/>
      <c r="AZ766" s="169"/>
      <c r="BA766" s="169"/>
      <c r="BB766" s="169"/>
      <c r="BC766" s="169"/>
      <c r="BD766" s="169"/>
      <c r="BE766" s="169"/>
      <c r="BF766" s="169"/>
    </row>
    <row r="767" spans="1:58" s="5" customFormat="1" x14ac:dyDescent="0.2">
      <c r="A767" s="9"/>
      <c r="D767" s="7"/>
      <c r="E767" s="7"/>
      <c r="F767" s="7"/>
      <c r="G767" s="7"/>
      <c r="H767" s="7"/>
      <c r="I767" s="7"/>
      <c r="J767" s="7"/>
      <c r="K767" s="7"/>
      <c r="L767" s="7"/>
      <c r="M767" s="7"/>
      <c r="P767" s="162"/>
      <c r="AE767" s="11"/>
      <c r="AF767" s="14"/>
      <c r="AG767" s="169"/>
      <c r="AH767" s="169"/>
      <c r="AI767" s="169"/>
      <c r="AJ767" s="169"/>
      <c r="AK767" s="169"/>
      <c r="AL767" s="169"/>
      <c r="AM767" s="169"/>
      <c r="AN767" s="169"/>
      <c r="AO767" s="169"/>
      <c r="AP767" s="169"/>
      <c r="AQ767" s="169"/>
      <c r="AR767" s="169"/>
      <c r="AS767" s="169"/>
      <c r="AT767" s="169"/>
      <c r="AU767" s="169"/>
      <c r="AV767" s="169"/>
      <c r="AW767" s="169"/>
      <c r="AX767" s="169"/>
      <c r="AY767" s="169"/>
      <c r="AZ767" s="169"/>
      <c r="BA767" s="169"/>
      <c r="BB767" s="169"/>
      <c r="BC767" s="169"/>
      <c r="BD767" s="169"/>
      <c r="BE767" s="169"/>
      <c r="BF767" s="169"/>
    </row>
    <row r="768" spans="1:58" s="5" customFormat="1" x14ac:dyDescent="0.2">
      <c r="A768" s="9"/>
      <c r="D768" s="7"/>
      <c r="E768" s="7"/>
      <c r="F768" s="7"/>
      <c r="G768" s="7"/>
      <c r="H768" s="7"/>
      <c r="I768" s="7"/>
      <c r="J768" s="7"/>
      <c r="K768" s="7"/>
      <c r="L768" s="7"/>
      <c r="M768" s="7"/>
      <c r="P768" s="162"/>
      <c r="AE768" s="11"/>
      <c r="AF768" s="14"/>
      <c r="AG768" s="169"/>
      <c r="AH768" s="169"/>
      <c r="AI768" s="169"/>
      <c r="AJ768" s="169"/>
      <c r="AK768" s="169"/>
      <c r="AL768" s="169"/>
      <c r="AM768" s="169"/>
      <c r="AN768" s="169"/>
      <c r="AO768" s="169"/>
      <c r="AP768" s="169"/>
      <c r="AQ768" s="169"/>
      <c r="AR768" s="169"/>
      <c r="AS768" s="169"/>
      <c r="AT768" s="169"/>
      <c r="AU768" s="169"/>
      <c r="AV768" s="169"/>
      <c r="AW768" s="169"/>
      <c r="AX768" s="169"/>
      <c r="AY768" s="169"/>
      <c r="AZ768" s="169"/>
      <c r="BA768" s="169"/>
      <c r="BB768" s="169"/>
      <c r="BC768" s="169"/>
      <c r="BD768" s="169"/>
      <c r="BE768" s="169"/>
      <c r="BF768" s="169"/>
    </row>
    <row r="769" spans="1:58" s="5" customFormat="1" x14ac:dyDescent="0.2">
      <c r="A769" s="9"/>
      <c r="D769" s="7"/>
      <c r="E769" s="7"/>
      <c r="F769" s="7"/>
      <c r="G769" s="7"/>
      <c r="H769" s="7"/>
      <c r="I769" s="7"/>
      <c r="J769" s="7"/>
      <c r="K769" s="7"/>
      <c r="L769" s="7"/>
      <c r="M769" s="7"/>
      <c r="P769" s="162"/>
      <c r="AE769" s="11"/>
      <c r="AF769" s="14"/>
      <c r="AG769" s="169"/>
      <c r="AH769" s="169"/>
      <c r="AI769" s="169"/>
      <c r="AJ769" s="169"/>
      <c r="AK769" s="169"/>
      <c r="AL769" s="169"/>
      <c r="AM769" s="169"/>
      <c r="AN769" s="169"/>
      <c r="AO769" s="169"/>
      <c r="AP769" s="169"/>
      <c r="AQ769" s="169"/>
      <c r="AR769" s="169"/>
      <c r="AS769" s="169"/>
      <c r="AT769" s="169"/>
      <c r="AU769" s="169"/>
      <c r="AV769" s="169"/>
      <c r="AW769" s="169"/>
      <c r="AX769" s="169"/>
      <c r="AY769" s="169"/>
      <c r="AZ769" s="169"/>
      <c r="BA769" s="169"/>
      <c r="BB769" s="169"/>
      <c r="BC769" s="169"/>
      <c r="BD769" s="169"/>
      <c r="BE769" s="169"/>
      <c r="BF769" s="169"/>
    </row>
    <row r="770" spans="1:58" s="5" customFormat="1" x14ac:dyDescent="0.2">
      <c r="A770" s="9"/>
      <c r="D770" s="7"/>
      <c r="E770" s="7"/>
      <c r="F770" s="7"/>
      <c r="G770" s="7"/>
      <c r="H770" s="7"/>
      <c r="I770" s="7"/>
      <c r="J770" s="7"/>
      <c r="K770" s="7"/>
      <c r="L770" s="7"/>
      <c r="M770" s="7"/>
      <c r="P770" s="162"/>
      <c r="AE770" s="11"/>
      <c r="AF770" s="14"/>
      <c r="AG770" s="169"/>
      <c r="AH770" s="169"/>
      <c r="AI770" s="169"/>
      <c r="AJ770" s="169"/>
      <c r="AK770" s="169"/>
      <c r="AL770" s="169"/>
      <c r="AM770" s="169"/>
      <c r="AN770" s="169"/>
      <c r="AO770" s="169"/>
      <c r="AP770" s="169"/>
      <c r="AQ770" s="169"/>
      <c r="AR770" s="169"/>
      <c r="AS770" s="169"/>
      <c r="AT770" s="169"/>
      <c r="AU770" s="169"/>
      <c r="AV770" s="169"/>
      <c r="AW770" s="169"/>
      <c r="AX770" s="169"/>
      <c r="AY770" s="169"/>
      <c r="AZ770" s="169"/>
      <c r="BA770" s="169"/>
      <c r="BB770" s="169"/>
      <c r="BC770" s="169"/>
      <c r="BD770" s="169"/>
      <c r="BE770" s="169"/>
      <c r="BF770" s="169"/>
    </row>
    <row r="771" spans="1:58" s="5" customFormat="1" x14ac:dyDescent="0.2">
      <c r="A771" s="9"/>
      <c r="D771" s="7"/>
      <c r="E771" s="7"/>
      <c r="F771" s="7"/>
      <c r="G771" s="7"/>
      <c r="H771" s="7"/>
      <c r="I771" s="7"/>
      <c r="J771" s="7"/>
      <c r="K771" s="7"/>
      <c r="L771" s="7"/>
      <c r="M771" s="7"/>
      <c r="P771" s="162"/>
      <c r="AE771" s="11"/>
      <c r="AF771" s="14"/>
      <c r="AG771" s="169"/>
      <c r="AH771" s="169"/>
      <c r="AI771" s="169"/>
      <c r="AJ771" s="169"/>
      <c r="AK771" s="169"/>
      <c r="AL771" s="169"/>
      <c r="AM771" s="169"/>
      <c r="AN771" s="169"/>
      <c r="AO771" s="169"/>
      <c r="AP771" s="169"/>
      <c r="AQ771" s="169"/>
      <c r="AR771" s="169"/>
      <c r="AS771" s="169"/>
      <c r="AT771" s="169"/>
      <c r="AU771" s="169"/>
      <c r="AV771" s="169"/>
      <c r="AW771" s="169"/>
      <c r="AX771" s="169"/>
      <c r="AY771" s="169"/>
      <c r="AZ771" s="169"/>
      <c r="BA771" s="169"/>
      <c r="BB771" s="169"/>
      <c r="BC771" s="169"/>
      <c r="BD771" s="169"/>
      <c r="BE771" s="169"/>
      <c r="BF771" s="169"/>
    </row>
    <row r="772" spans="1:58" s="5" customFormat="1" x14ac:dyDescent="0.2">
      <c r="A772" s="9"/>
      <c r="D772" s="7"/>
      <c r="E772" s="7"/>
      <c r="F772" s="7"/>
      <c r="G772" s="7"/>
      <c r="H772" s="7"/>
      <c r="I772" s="7"/>
      <c r="J772" s="7"/>
      <c r="K772" s="7"/>
      <c r="L772" s="7"/>
      <c r="M772" s="7"/>
      <c r="P772" s="162"/>
      <c r="AE772" s="11"/>
      <c r="AF772" s="14"/>
      <c r="AG772" s="169"/>
      <c r="AH772" s="169"/>
      <c r="AI772" s="169"/>
      <c r="AJ772" s="169"/>
      <c r="AK772" s="169"/>
      <c r="AL772" s="169"/>
      <c r="AM772" s="169"/>
      <c r="AN772" s="169"/>
      <c r="AO772" s="169"/>
      <c r="AP772" s="169"/>
      <c r="AQ772" s="169"/>
      <c r="AR772" s="169"/>
      <c r="AS772" s="169"/>
      <c r="AT772" s="169"/>
      <c r="AU772" s="169"/>
      <c r="AV772" s="169"/>
      <c r="AW772" s="169"/>
      <c r="AX772" s="169"/>
      <c r="AY772" s="169"/>
      <c r="AZ772" s="169"/>
      <c r="BA772" s="169"/>
      <c r="BB772" s="169"/>
      <c r="BC772" s="169"/>
      <c r="BD772" s="169"/>
      <c r="BE772" s="169"/>
      <c r="BF772" s="169"/>
    </row>
    <row r="773" spans="1:58" s="5" customFormat="1" x14ac:dyDescent="0.2">
      <c r="A773" s="9"/>
      <c r="D773" s="7"/>
      <c r="E773" s="7"/>
      <c r="F773" s="7"/>
      <c r="G773" s="7"/>
      <c r="H773" s="7"/>
      <c r="I773" s="7"/>
      <c r="J773" s="7"/>
      <c r="K773" s="7"/>
      <c r="L773" s="7"/>
      <c r="M773" s="7"/>
      <c r="P773" s="162"/>
      <c r="AE773" s="11"/>
      <c r="AF773" s="14"/>
      <c r="AG773" s="169"/>
      <c r="AH773" s="169"/>
      <c r="AI773" s="169"/>
      <c r="AJ773" s="169"/>
      <c r="AK773" s="169"/>
      <c r="AL773" s="169"/>
      <c r="AM773" s="169"/>
      <c r="AN773" s="169"/>
      <c r="AO773" s="169"/>
      <c r="AP773" s="169"/>
      <c r="AQ773" s="169"/>
      <c r="AR773" s="169"/>
      <c r="AS773" s="169"/>
      <c r="AT773" s="169"/>
      <c r="AU773" s="169"/>
      <c r="AV773" s="169"/>
      <c r="AW773" s="169"/>
      <c r="AX773" s="169"/>
      <c r="AY773" s="169"/>
      <c r="AZ773" s="169"/>
      <c r="BA773" s="169"/>
      <c r="BB773" s="169"/>
      <c r="BC773" s="169"/>
      <c r="BD773" s="169"/>
      <c r="BE773" s="169"/>
      <c r="BF773" s="169"/>
    </row>
    <row r="774" spans="1:58" s="5" customFormat="1" x14ac:dyDescent="0.2">
      <c r="A774" s="9"/>
      <c r="D774" s="7"/>
      <c r="E774" s="7"/>
      <c r="F774" s="7"/>
      <c r="G774" s="7"/>
      <c r="H774" s="7"/>
      <c r="I774" s="7"/>
      <c r="J774" s="7"/>
      <c r="K774" s="7"/>
      <c r="L774" s="7"/>
      <c r="M774" s="7"/>
      <c r="P774" s="162"/>
      <c r="AE774" s="11"/>
      <c r="AF774" s="14"/>
      <c r="AG774" s="169"/>
      <c r="AH774" s="169"/>
      <c r="AI774" s="169"/>
      <c r="AJ774" s="169"/>
      <c r="AK774" s="169"/>
      <c r="AL774" s="169"/>
      <c r="AM774" s="169"/>
      <c r="AN774" s="169"/>
      <c r="AO774" s="169"/>
      <c r="AP774" s="169"/>
      <c r="AQ774" s="169"/>
      <c r="AR774" s="169"/>
      <c r="AS774" s="169"/>
      <c r="AT774" s="169"/>
      <c r="AU774" s="169"/>
      <c r="AV774" s="169"/>
      <c r="AW774" s="169"/>
      <c r="AX774" s="169"/>
      <c r="AY774" s="169"/>
      <c r="AZ774" s="169"/>
      <c r="BA774" s="169"/>
      <c r="BB774" s="169"/>
      <c r="BC774" s="169"/>
      <c r="BD774" s="169"/>
      <c r="BE774" s="169"/>
      <c r="BF774" s="169"/>
    </row>
    <row r="775" spans="1:58" s="5" customFormat="1" x14ac:dyDescent="0.2">
      <c r="A775" s="9"/>
      <c r="D775" s="7"/>
      <c r="E775" s="7"/>
      <c r="F775" s="7"/>
      <c r="G775" s="7"/>
      <c r="H775" s="7"/>
      <c r="I775" s="7"/>
      <c r="J775" s="7"/>
      <c r="K775" s="7"/>
      <c r="L775" s="7"/>
      <c r="M775" s="7"/>
      <c r="P775" s="162"/>
      <c r="AE775" s="11"/>
      <c r="AF775" s="14"/>
      <c r="AG775" s="169"/>
      <c r="AH775" s="169"/>
      <c r="AI775" s="169"/>
      <c r="AJ775" s="169"/>
      <c r="AK775" s="169"/>
      <c r="AL775" s="169"/>
      <c r="AM775" s="169"/>
      <c r="AN775" s="169"/>
      <c r="AO775" s="169"/>
      <c r="AP775" s="169"/>
      <c r="AQ775" s="169"/>
      <c r="AR775" s="169"/>
      <c r="AS775" s="169"/>
      <c r="AT775" s="169"/>
      <c r="AU775" s="169"/>
      <c r="AV775" s="169"/>
      <c r="AW775" s="169"/>
      <c r="AX775" s="169"/>
      <c r="AY775" s="169"/>
      <c r="AZ775" s="169"/>
      <c r="BA775" s="169"/>
      <c r="BB775" s="169"/>
      <c r="BC775" s="169"/>
      <c r="BD775" s="169"/>
      <c r="BE775" s="169"/>
      <c r="BF775" s="169"/>
    </row>
    <row r="776" spans="1:58" s="5" customFormat="1" x14ac:dyDescent="0.2">
      <c r="A776" s="9"/>
      <c r="D776" s="7"/>
      <c r="E776" s="7"/>
      <c r="F776" s="7"/>
      <c r="G776" s="7"/>
      <c r="H776" s="7"/>
      <c r="I776" s="7"/>
      <c r="J776" s="7"/>
      <c r="K776" s="7"/>
      <c r="L776" s="7"/>
      <c r="M776" s="7"/>
      <c r="P776" s="162"/>
      <c r="AE776" s="11"/>
      <c r="AF776" s="14"/>
      <c r="AG776" s="169"/>
      <c r="AH776" s="169"/>
      <c r="AI776" s="169"/>
      <c r="AJ776" s="169"/>
      <c r="AK776" s="169"/>
      <c r="AL776" s="169"/>
      <c r="AM776" s="169"/>
      <c r="AN776" s="169"/>
      <c r="AO776" s="169"/>
      <c r="AP776" s="169"/>
      <c r="AQ776" s="169"/>
      <c r="AR776" s="169"/>
      <c r="AS776" s="169"/>
      <c r="AT776" s="169"/>
      <c r="AU776" s="169"/>
      <c r="AV776" s="169"/>
      <c r="AW776" s="169"/>
      <c r="AX776" s="169"/>
      <c r="AY776" s="169"/>
      <c r="AZ776" s="169"/>
      <c r="BA776" s="169"/>
      <c r="BB776" s="169"/>
      <c r="BC776" s="169"/>
      <c r="BD776" s="169"/>
      <c r="BE776" s="169"/>
      <c r="BF776" s="169"/>
    </row>
    <row r="777" spans="1:58" s="5" customFormat="1" x14ac:dyDescent="0.2">
      <c r="A777" s="9"/>
      <c r="D777" s="7"/>
      <c r="E777" s="7"/>
      <c r="F777" s="7"/>
      <c r="G777" s="7"/>
      <c r="H777" s="7"/>
      <c r="I777" s="7"/>
      <c r="J777" s="7"/>
      <c r="K777" s="7"/>
      <c r="L777" s="7"/>
      <c r="M777" s="7"/>
      <c r="P777" s="162"/>
      <c r="AE777" s="11"/>
      <c r="AF777" s="14"/>
      <c r="AG777" s="169"/>
      <c r="AH777" s="169"/>
      <c r="AI777" s="169"/>
      <c r="AJ777" s="169"/>
      <c r="AK777" s="169"/>
      <c r="AL777" s="169"/>
      <c r="AM777" s="169"/>
      <c r="AN777" s="169"/>
      <c r="AO777" s="169"/>
      <c r="AP777" s="169"/>
      <c r="AQ777" s="169"/>
      <c r="AR777" s="169"/>
      <c r="AS777" s="169"/>
      <c r="AT777" s="169"/>
      <c r="AU777" s="169"/>
      <c r="AV777" s="169"/>
      <c r="AW777" s="169"/>
      <c r="AX777" s="169"/>
      <c r="AY777" s="169"/>
      <c r="AZ777" s="169"/>
      <c r="BA777" s="169"/>
      <c r="BB777" s="169"/>
      <c r="BC777" s="169"/>
      <c r="BD777" s="169"/>
      <c r="BE777" s="169"/>
      <c r="BF777" s="169"/>
    </row>
    <row r="778" spans="1:58" s="5" customFormat="1" x14ac:dyDescent="0.2">
      <c r="A778" s="9"/>
      <c r="D778" s="7"/>
      <c r="E778" s="7"/>
      <c r="F778" s="7"/>
      <c r="G778" s="7"/>
      <c r="H778" s="7"/>
      <c r="I778" s="7"/>
      <c r="J778" s="7"/>
      <c r="K778" s="7"/>
      <c r="L778" s="7"/>
      <c r="M778" s="7"/>
      <c r="P778" s="162"/>
      <c r="AE778" s="11"/>
      <c r="AF778" s="14"/>
      <c r="AG778" s="169"/>
      <c r="AH778" s="169"/>
      <c r="AI778" s="169"/>
      <c r="AJ778" s="169"/>
      <c r="AK778" s="169"/>
      <c r="AL778" s="169"/>
      <c r="AM778" s="169"/>
      <c r="AN778" s="169"/>
      <c r="AO778" s="169"/>
      <c r="AP778" s="169"/>
      <c r="AQ778" s="169"/>
      <c r="AR778" s="169"/>
      <c r="AS778" s="169"/>
      <c r="AT778" s="169"/>
      <c r="AU778" s="169"/>
      <c r="AV778" s="169"/>
      <c r="AW778" s="169"/>
      <c r="AX778" s="169"/>
      <c r="AY778" s="169"/>
      <c r="AZ778" s="169"/>
      <c r="BA778" s="169"/>
      <c r="BB778" s="169"/>
      <c r="BC778" s="169"/>
      <c r="BD778" s="169"/>
      <c r="BE778" s="169"/>
      <c r="BF778" s="169"/>
    </row>
    <row r="779" spans="1:58" s="5" customFormat="1" x14ac:dyDescent="0.2">
      <c r="A779" s="9"/>
      <c r="D779" s="7"/>
      <c r="E779" s="7"/>
      <c r="F779" s="7"/>
      <c r="G779" s="7"/>
      <c r="H779" s="7"/>
      <c r="I779" s="7"/>
      <c r="J779" s="7"/>
      <c r="K779" s="7"/>
      <c r="L779" s="7"/>
      <c r="M779" s="7"/>
      <c r="P779" s="162"/>
      <c r="AE779" s="11"/>
      <c r="AF779" s="14"/>
      <c r="AG779" s="169"/>
      <c r="AH779" s="169"/>
      <c r="AI779" s="169"/>
      <c r="AJ779" s="169"/>
      <c r="AK779" s="169"/>
      <c r="AL779" s="169"/>
      <c r="AM779" s="169"/>
      <c r="AN779" s="169"/>
      <c r="AO779" s="169"/>
      <c r="AP779" s="169"/>
      <c r="AQ779" s="169"/>
      <c r="AR779" s="169"/>
      <c r="AS779" s="169"/>
      <c r="AT779" s="169"/>
      <c r="AU779" s="169"/>
      <c r="AV779" s="169"/>
      <c r="AW779" s="169"/>
      <c r="AX779" s="169"/>
      <c r="AY779" s="169"/>
      <c r="AZ779" s="169"/>
      <c r="BA779" s="169"/>
      <c r="BB779" s="169"/>
      <c r="BC779" s="169"/>
      <c r="BD779" s="169"/>
      <c r="BE779" s="169"/>
      <c r="BF779" s="169"/>
    </row>
    <row r="780" spans="1:58" s="5" customFormat="1" x14ac:dyDescent="0.2">
      <c r="A780" s="9"/>
      <c r="D780" s="7"/>
      <c r="E780" s="7"/>
      <c r="F780" s="7"/>
      <c r="G780" s="7"/>
      <c r="H780" s="7"/>
      <c r="I780" s="7"/>
      <c r="J780" s="7"/>
      <c r="K780" s="7"/>
      <c r="L780" s="7"/>
      <c r="M780" s="7"/>
      <c r="P780" s="162"/>
      <c r="AE780" s="11"/>
      <c r="AF780" s="14"/>
      <c r="AG780" s="169"/>
      <c r="AH780" s="169"/>
      <c r="AI780" s="169"/>
      <c r="AJ780" s="169"/>
      <c r="AK780" s="169"/>
      <c r="AL780" s="169"/>
      <c r="AM780" s="169"/>
      <c r="AN780" s="169"/>
      <c r="AO780" s="169"/>
      <c r="AP780" s="169"/>
      <c r="AQ780" s="169"/>
      <c r="AR780" s="169"/>
      <c r="AS780" s="169"/>
      <c r="AT780" s="169"/>
      <c r="AU780" s="169"/>
      <c r="AV780" s="169"/>
      <c r="AW780" s="169"/>
      <c r="AX780" s="169"/>
      <c r="AY780" s="169"/>
      <c r="AZ780" s="169"/>
      <c r="BA780" s="169"/>
      <c r="BB780" s="169"/>
      <c r="BC780" s="169"/>
      <c r="BD780" s="169"/>
      <c r="BE780" s="169"/>
      <c r="BF780" s="169"/>
    </row>
    <row r="781" spans="1:58" s="5" customFormat="1" x14ac:dyDescent="0.2">
      <c r="A781" s="9"/>
      <c r="D781" s="7"/>
      <c r="E781" s="7"/>
      <c r="F781" s="7"/>
      <c r="G781" s="7"/>
      <c r="H781" s="7"/>
      <c r="I781" s="7"/>
      <c r="J781" s="7"/>
      <c r="K781" s="7"/>
      <c r="L781" s="7"/>
      <c r="M781" s="7"/>
      <c r="P781" s="162"/>
      <c r="AE781" s="11"/>
      <c r="AF781" s="14"/>
      <c r="AG781" s="169"/>
      <c r="AH781" s="169"/>
      <c r="AI781" s="169"/>
      <c r="AJ781" s="169"/>
      <c r="AK781" s="169"/>
      <c r="AL781" s="169"/>
      <c r="AM781" s="169"/>
      <c r="AN781" s="169"/>
      <c r="AO781" s="169"/>
      <c r="AP781" s="169"/>
      <c r="AQ781" s="169"/>
      <c r="AR781" s="169"/>
      <c r="AS781" s="169"/>
      <c r="AT781" s="169"/>
      <c r="AU781" s="169"/>
      <c r="AV781" s="169"/>
      <c r="AW781" s="169"/>
      <c r="AX781" s="169"/>
      <c r="AY781" s="169"/>
      <c r="AZ781" s="169"/>
      <c r="BA781" s="169"/>
      <c r="BB781" s="169"/>
      <c r="BC781" s="169"/>
      <c r="BD781" s="169"/>
      <c r="BE781" s="169"/>
      <c r="BF781" s="169"/>
    </row>
    <row r="782" spans="1:58" s="5" customFormat="1" x14ac:dyDescent="0.2">
      <c r="A782" s="9"/>
      <c r="D782" s="7"/>
      <c r="E782" s="7"/>
      <c r="F782" s="7"/>
      <c r="G782" s="7"/>
      <c r="H782" s="7"/>
      <c r="I782" s="7"/>
      <c r="J782" s="7"/>
      <c r="K782" s="7"/>
      <c r="L782" s="7"/>
      <c r="M782" s="7"/>
      <c r="P782" s="162"/>
      <c r="AE782" s="11"/>
      <c r="AF782" s="14"/>
      <c r="AG782" s="169"/>
      <c r="AH782" s="169"/>
      <c r="AI782" s="169"/>
      <c r="AJ782" s="169"/>
      <c r="AK782" s="169"/>
      <c r="AL782" s="169"/>
      <c r="AM782" s="169"/>
      <c r="AN782" s="169"/>
      <c r="AO782" s="169"/>
      <c r="AP782" s="169"/>
      <c r="AQ782" s="169"/>
      <c r="AR782" s="169"/>
      <c r="AS782" s="169"/>
      <c r="AT782" s="169"/>
      <c r="AU782" s="169"/>
      <c r="AV782" s="169"/>
      <c r="AW782" s="169"/>
      <c r="AX782" s="169"/>
      <c r="AY782" s="169"/>
      <c r="AZ782" s="169"/>
      <c r="BA782" s="169"/>
      <c r="BB782" s="169"/>
      <c r="BC782" s="169"/>
      <c r="BD782" s="169"/>
      <c r="BE782" s="169"/>
      <c r="BF782" s="169"/>
    </row>
    <row r="783" spans="1:58" s="5" customFormat="1" x14ac:dyDescent="0.2">
      <c r="A783" s="9"/>
      <c r="D783" s="7"/>
      <c r="E783" s="7"/>
      <c r="F783" s="7"/>
      <c r="G783" s="7"/>
      <c r="H783" s="7"/>
      <c r="I783" s="7"/>
      <c r="J783" s="7"/>
      <c r="K783" s="7"/>
      <c r="L783" s="7"/>
      <c r="M783" s="7"/>
      <c r="P783" s="162"/>
      <c r="AE783" s="11"/>
      <c r="AF783" s="14"/>
      <c r="AG783" s="169"/>
      <c r="AH783" s="169"/>
      <c r="AI783" s="169"/>
      <c r="AJ783" s="169"/>
      <c r="AK783" s="169"/>
      <c r="AL783" s="169"/>
      <c r="AM783" s="169"/>
      <c r="AN783" s="169"/>
      <c r="AO783" s="169"/>
      <c r="AP783" s="169"/>
      <c r="AQ783" s="169"/>
      <c r="AR783" s="169"/>
      <c r="AS783" s="169"/>
      <c r="AT783" s="169"/>
      <c r="AU783" s="169"/>
      <c r="AV783" s="169"/>
      <c r="AW783" s="169"/>
      <c r="AX783" s="169"/>
      <c r="AY783" s="169"/>
      <c r="AZ783" s="169"/>
      <c r="BA783" s="169"/>
      <c r="BB783" s="169"/>
      <c r="BC783" s="169"/>
      <c r="BD783" s="169"/>
      <c r="BE783" s="169"/>
      <c r="BF783" s="169"/>
    </row>
    <row r="784" spans="1:58" s="5" customFormat="1" x14ac:dyDescent="0.2">
      <c r="A784" s="9"/>
      <c r="D784" s="7"/>
      <c r="E784" s="7"/>
      <c r="F784" s="7"/>
      <c r="G784" s="7"/>
      <c r="H784" s="7"/>
      <c r="I784" s="7"/>
      <c r="J784" s="7"/>
      <c r="K784" s="7"/>
      <c r="L784" s="7"/>
      <c r="M784" s="7"/>
      <c r="P784" s="162"/>
      <c r="AE784" s="11"/>
      <c r="AF784" s="14"/>
      <c r="AG784" s="169"/>
      <c r="AH784" s="169"/>
      <c r="AI784" s="169"/>
      <c r="AJ784" s="169"/>
      <c r="AK784" s="169"/>
      <c r="AL784" s="169"/>
      <c r="AM784" s="169"/>
      <c r="AN784" s="169"/>
      <c r="AO784" s="169"/>
      <c r="AP784" s="169"/>
      <c r="AQ784" s="169"/>
      <c r="AR784" s="169"/>
      <c r="AS784" s="169"/>
      <c r="AT784" s="169"/>
      <c r="AU784" s="169"/>
      <c r="AV784" s="169"/>
      <c r="AW784" s="169"/>
      <c r="AX784" s="169"/>
      <c r="AY784" s="169"/>
      <c r="AZ784" s="169"/>
      <c r="BA784" s="169"/>
      <c r="BB784" s="169"/>
      <c r="BC784" s="169"/>
      <c r="BD784" s="169"/>
      <c r="BE784" s="169"/>
      <c r="BF784" s="169"/>
    </row>
    <row r="785" spans="1:58" s="5" customFormat="1" x14ac:dyDescent="0.2">
      <c r="A785" s="9"/>
      <c r="D785" s="7"/>
      <c r="E785" s="7"/>
      <c r="F785" s="7"/>
      <c r="G785" s="7"/>
      <c r="H785" s="7"/>
      <c r="I785" s="7"/>
      <c r="J785" s="7"/>
      <c r="K785" s="7"/>
      <c r="L785" s="7"/>
      <c r="M785" s="7"/>
      <c r="P785" s="162"/>
      <c r="AE785" s="11"/>
      <c r="AF785" s="14"/>
      <c r="AG785" s="169"/>
      <c r="AH785" s="169"/>
      <c r="AI785" s="169"/>
      <c r="AJ785" s="169"/>
      <c r="AK785" s="169"/>
      <c r="AL785" s="169"/>
      <c r="AM785" s="169"/>
      <c r="AN785" s="169"/>
      <c r="AO785" s="169"/>
      <c r="AP785" s="169"/>
      <c r="AQ785" s="169"/>
      <c r="AR785" s="169"/>
      <c r="AS785" s="169"/>
      <c r="AT785" s="169"/>
      <c r="AU785" s="169"/>
      <c r="AV785" s="169"/>
      <c r="AW785" s="169"/>
      <c r="AX785" s="169"/>
      <c r="AY785" s="169"/>
      <c r="AZ785" s="169"/>
      <c r="BA785" s="169"/>
      <c r="BB785" s="169"/>
      <c r="BC785" s="169"/>
      <c r="BD785" s="169"/>
      <c r="BE785" s="169"/>
      <c r="BF785" s="169"/>
    </row>
    <row r="786" spans="1:58" s="5" customFormat="1" x14ac:dyDescent="0.2">
      <c r="A786" s="9"/>
      <c r="D786" s="7"/>
      <c r="E786" s="7"/>
      <c r="F786" s="7"/>
      <c r="G786" s="7"/>
      <c r="H786" s="7"/>
      <c r="I786" s="7"/>
      <c r="J786" s="7"/>
      <c r="K786" s="7"/>
      <c r="L786" s="7"/>
      <c r="M786" s="7"/>
      <c r="P786" s="162"/>
      <c r="AE786" s="11"/>
      <c r="AF786" s="14"/>
      <c r="AG786" s="169"/>
      <c r="AH786" s="169"/>
      <c r="AI786" s="169"/>
      <c r="AJ786" s="169"/>
      <c r="AK786" s="169"/>
      <c r="AL786" s="169"/>
      <c r="AM786" s="169"/>
      <c r="AN786" s="169"/>
      <c r="AO786" s="169"/>
      <c r="AP786" s="169"/>
      <c r="AQ786" s="169"/>
      <c r="AR786" s="169"/>
      <c r="AS786" s="169"/>
      <c r="AT786" s="169"/>
      <c r="AU786" s="169"/>
      <c r="AV786" s="169"/>
      <c r="AW786" s="169"/>
      <c r="AX786" s="169"/>
      <c r="AY786" s="169"/>
      <c r="AZ786" s="169"/>
      <c r="BA786" s="169"/>
      <c r="BB786" s="169"/>
      <c r="BC786" s="169"/>
      <c r="BD786" s="169"/>
      <c r="BE786" s="169"/>
      <c r="BF786" s="169"/>
    </row>
    <row r="787" spans="1:58" s="5" customFormat="1" x14ac:dyDescent="0.2">
      <c r="A787" s="9"/>
      <c r="D787" s="7"/>
      <c r="E787" s="7"/>
      <c r="F787" s="7"/>
      <c r="G787" s="7"/>
      <c r="H787" s="7"/>
      <c r="I787" s="7"/>
      <c r="J787" s="7"/>
      <c r="K787" s="7"/>
      <c r="L787" s="7"/>
      <c r="M787" s="7"/>
      <c r="P787" s="162"/>
      <c r="AE787" s="11"/>
      <c r="AF787" s="14"/>
      <c r="AG787" s="169"/>
      <c r="AH787" s="169"/>
      <c r="AI787" s="169"/>
      <c r="AJ787" s="169"/>
      <c r="AK787" s="169"/>
      <c r="AL787" s="169"/>
      <c r="AM787" s="169"/>
      <c r="AN787" s="169"/>
      <c r="AO787" s="169"/>
      <c r="AP787" s="169"/>
      <c r="AQ787" s="169"/>
      <c r="AR787" s="169"/>
      <c r="AS787" s="169"/>
      <c r="AT787" s="169"/>
      <c r="AU787" s="169"/>
      <c r="AV787" s="169"/>
      <c r="AW787" s="169"/>
      <c r="AX787" s="169"/>
      <c r="AY787" s="169"/>
      <c r="AZ787" s="169"/>
      <c r="BA787" s="169"/>
      <c r="BB787" s="169"/>
      <c r="BC787" s="169"/>
      <c r="BD787" s="169"/>
      <c r="BE787" s="169"/>
      <c r="BF787" s="169"/>
    </row>
    <row r="788" spans="1:58" s="5" customFormat="1" x14ac:dyDescent="0.2">
      <c r="A788" s="9"/>
      <c r="D788" s="7"/>
      <c r="E788" s="7"/>
      <c r="F788" s="7"/>
      <c r="G788" s="7"/>
      <c r="H788" s="7"/>
      <c r="I788" s="7"/>
      <c r="J788" s="7"/>
      <c r="K788" s="7"/>
      <c r="L788" s="7"/>
      <c r="M788" s="7"/>
      <c r="P788" s="162"/>
      <c r="AE788" s="11"/>
      <c r="AF788" s="14"/>
      <c r="AG788" s="169"/>
      <c r="AH788" s="169"/>
      <c r="AI788" s="169"/>
      <c r="AJ788" s="169"/>
      <c r="AK788" s="169"/>
      <c r="AL788" s="169"/>
      <c r="AM788" s="169"/>
      <c r="AN788" s="169"/>
      <c r="AO788" s="169"/>
      <c r="AP788" s="169"/>
      <c r="AQ788" s="169"/>
      <c r="AR788" s="169"/>
      <c r="AS788" s="169"/>
      <c r="AT788" s="169"/>
      <c r="AU788" s="169"/>
      <c r="AV788" s="169"/>
      <c r="AW788" s="169"/>
      <c r="AX788" s="169"/>
      <c r="AY788" s="169"/>
      <c r="AZ788" s="169"/>
      <c r="BA788" s="169"/>
      <c r="BB788" s="169"/>
      <c r="BC788" s="169"/>
      <c r="BD788" s="169"/>
      <c r="BE788" s="169"/>
      <c r="BF788" s="169"/>
    </row>
    <row r="789" spans="1:58" s="5" customFormat="1" x14ac:dyDescent="0.2">
      <c r="A789" s="9"/>
      <c r="D789" s="7"/>
      <c r="E789" s="7"/>
      <c r="F789" s="7"/>
      <c r="G789" s="7"/>
      <c r="H789" s="7"/>
      <c r="I789" s="7"/>
      <c r="J789" s="7"/>
      <c r="K789" s="7"/>
      <c r="L789" s="7"/>
      <c r="M789" s="7"/>
      <c r="P789" s="162"/>
      <c r="AE789" s="11"/>
      <c r="AF789" s="14"/>
      <c r="AG789" s="169"/>
      <c r="AH789" s="169"/>
      <c r="AI789" s="169"/>
      <c r="AJ789" s="169"/>
      <c r="AK789" s="169"/>
      <c r="AL789" s="169"/>
      <c r="AM789" s="169"/>
      <c r="AN789" s="169"/>
      <c r="AO789" s="169"/>
      <c r="AP789" s="169"/>
      <c r="AQ789" s="169"/>
      <c r="AR789" s="169"/>
      <c r="AS789" s="169"/>
      <c r="AT789" s="169"/>
      <c r="AU789" s="169"/>
      <c r="AV789" s="169"/>
      <c r="AW789" s="169"/>
      <c r="AX789" s="169"/>
      <c r="AY789" s="169"/>
      <c r="AZ789" s="169"/>
      <c r="BA789" s="169"/>
      <c r="BB789" s="169"/>
      <c r="BC789" s="169"/>
      <c r="BD789" s="169"/>
      <c r="BE789" s="169"/>
      <c r="BF789" s="169"/>
    </row>
    <row r="790" spans="1:58" s="5" customFormat="1" x14ac:dyDescent="0.2">
      <c r="A790" s="9"/>
      <c r="D790" s="7"/>
      <c r="E790" s="7"/>
      <c r="F790" s="7"/>
      <c r="G790" s="7"/>
      <c r="H790" s="7"/>
      <c r="I790" s="7"/>
      <c r="J790" s="7"/>
      <c r="K790" s="7"/>
      <c r="L790" s="7"/>
      <c r="M790" s="7"/>
      <c r="P790" s="162"/>
      <c r="AE790" s="11"/>
      <c r="AF790" s="14"/>
      <c r="AG790" s="169"/>
      <c r="AH790" s="169"/>
      <c r="AI790" s="169"/>
      <c r="AJ790" s="169"/>
      <c r="AK790" s="169"/>
      <c r="AL790" s="169"/>
      <c r="AM790" s="169"/>
      <c r="AN790" s="169"/>
      <c r="AO790" s="169"/>
      <c r="AP790" s="169"/>
      <c r="AQ790" s="169"/>
      <c r="AR790" s="169"/>
      <c r="AS790" s="169"/>
      <c r="AT790" s="169"/>
      <c r="AU790" s="169"/>
      <c r="AV790" s="169"/>
      <c r="AW790" s="169"/>
      <c r="AX790" s="169"/>
      <c r="AY790" s="169"/>
      <c r="AZ790" s="169"/>
      <c r="BA790" s="169"/>
      <c r="BB790" s="169"/>
      <c r="BC790" s="169"/>
      <c r="BD790" s="169"/>
      <c r="BE790" s="169"/>
      <c r="BF790" s="169"/>
    </row>
    <row r="791" spans="1:58" s="5" customFormat="1" x14ac:dyDescent="0.2">
      <c r="A791" s="9"/>
      <c r="D791" s="7"/>
      <c r="E791" s="7"/>
      <c r="F791" s="7"/>
      <c r="G791" s="7"/>
      <c r="H791" s="7"/>
      <c r="I791" s="7"/>
      <c r="J791" s="7"/>
      <c r="K791" s="7"/>
      <c r="L791" s="7"/>
      <c r="M791" s="7"/>
      <c r="P791" s="162"/>
      <c r="AE791" s="11"/>
      <c r="AF791" s="14"/>
      <c r="AG791" s="169"/>
      <c r="AH791" s="169"/>
      <c r="AI791" s="169"/>
      <c r="AJ791" s="169"/>
      <c r="AK791" s="169"/>
      <c r="AL791" s="169"/>
      <c r="AM791" s="169"/>
      <c r="AN791" s="169"/>
      <c r="AO791" s="169"/>
      <c r="AP791" s="169"/>
      <c r="AQ791" s="169"/>
      <c r="AR791" s="169"/>
      <c r="AS791" s="169"/>
      <c r="AT791" s="169"/>
      <c r="AU791" s="169"/>
      <c r="AV791" s="169"/>
      <c r="AW791" s="169"/>
      <c r="AX791" s="169"/>
      <c r="AY791" s="169"/>
      <c r="AZ791" s="169"/>
      <c r="BA791" s="169"/>
      <c r="BB791" s="169"/>
      <c r="BC791" s="169"/>
      <c r="BD791" s="169"/>
      <c r="BE791" s="169"/>
      <c r="BF791" s="169"/>
    </row>
  </sheetData>
  <mergeCells count="17">
    <mergeCell ref="B7:C7"/>
    <mergeCell ref="AE3:AE4"/>
    <mergeCell ref="Z3:AD4"/>
    <mergeCell ref="U3:Y4"/>
    <mergeCell ref="P3:T4"/>
    <mergeCell ref="A1:AF1"/>
    <mergeCell ref="A2:A4"/>
    <mergeCell ref="B2:B4"/>
    <mergeCell ref="C2:C4"/>
    <mergeCell ref="AF5:AF6"/>
    <mergeCell ref="A6:C6"/>
    <mergeCell ref="D2:O2"/>
    <mergeCell ref="P2:AE2"/>
    <mergeCell ref="AF2:AF4"/>
    <mergeCell ref="D3:O3"/>
    <mergeCell ref="D4:F4"/>
    <mergeCell ref="M4:O4"/>
  </mergeCells>
  <pageMargins left="0.2" right="0.2" top="0.25" bottom="0.2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Tổng hợp</vt:lpstr>
      <vt:lpstr>Chi tiết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Lý Giang</dc:creator>
  <cp:lastModifiedBy>MTLS</cp:lastModifiedBy>
  <cp:lastPrinted>2025-09-25T08:17:31Z</cp:lastPrinted>
  <dcterms:created xsi:type="dcterms:W3CDTF">2025-08-28T07:24:58Z</dcterms:created>
  <dcterms:modified xsi:type="dcterms:W3CDTF">2025-10-14T14:01:36Z</dcterms:modified>
</cp:coreProperties>
</file>